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ЭтаКнига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Мониторинг КФМ\Мониторинг за 2023 год\Приложения для заполнения\Пр._2а_ГРБС_за  2023 год\"/>
    </mc:Choice>
  </mc:AlternateContent>
  <xr:revisionPtr revIDLastSave="0" documentId="13_ncr:1_{BC3A3892-851E-4FDA-8388-9905BD43596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оказат.1" sheetId="3" r:id="rId1"/>
    <sheet name="расчёт показ 1.1." sheetId="9" r:id="rId2"/>
    <sheet name="расчёт показ 1.2. " sheetId="10" r:id="rId3"/>
  </sheets>
  <definedNames>
    <definedName name="Z_48AF9B37_4660_4207_8A62_67CEDDC2FDA8_.wvu.PrintArea" localSheetId="0" hidden="1">показат.1!$B:$AR</definedName>
    <definedName name="Z_48AF9B37_4660_4207_8A62_67CEDDC2FDA8_.wvu.PrintArea" localSheetId="1" hidden="1">'расчёт показ 1.1.'!$A:$H</definedName>
    <definedName name="Z_48AF9B37_4660_4207_8A62_67CEDDC2FDA8_.wvu.PrintTitles" localSheetId="0" hidden="1">показат.1!$B:$C,показат.1!$3:$5</definedName>
    <definedName name="Z_48AF9B37_4660_4207_8A62_67CEDDC2FDA8_.wvu.PrintTitles" localSheetId="1" hidden="1">'расчёт показ 1.1.'!$A:$B,'расчёт показ 1.1.'!$3:$6</definedName>
    <definedName name="_xlnm.Print_Titles" localSheetId="0">показат.1!$B:$C,показат.1!$3:$5</definedName>
    <definedName name="_xlnm.Print_Titles" localSheetId="1">'расчёт показ 1.1.'!$A:$B,'расчёт показ 1.1.'!$3:$6</definedName>
    <definedName name="_xlnm.Print_Area" localSheetId="0">показат.1!$B$3:$AR$14</definedName>
    <definedName name="_xlnm.Print_Area" localSheetId="1">'расчёт показ 1.1.'!$A$2:$M$15</definedName>
    <definedName name="_xlnm.Print_Area" localSheetId="2">'расчёт показ 1.2. '!$A$1:$T$14</definedName>
  </definedNames>
  <calcPr calcId="191029"/>
  <customWorkbookViews>
    <customWorkbookView name="Горшенко Алена Олеговна - Личное представление" guid="{48AF9B37-4660-4207-8A62-67CEDDC2FDA8}" mergeInterval="0" personalView="1" maximized="1" windowWidth="1676" windowHeight="71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" i="3" l="1"/>
  <c r="X7" i="3" s="1"/>
  <c r="M13" i="3" l="1"/>
  <c r="X13" i="3" l="1"/>
  <c r="Y13" i="3" l="1"/>
  <c r="V13" i="3" s="1"/>
  <c r="X10" i="3"/>
  <c r="AM11" i="3"/>
  <c r="X12" i="3" l="1"/>
  <c r="M8" i="3"/>
  <c r="Y12" i="3" l="1"/>
  <c r="V12" i="3" s="1"/>
  <c r="AE9" i="3"/>
  <c r="AN9" i="3" l="1"/>
  <c r="X11" i="3"/>
  <c r="Y11" i="3" s="1"/>
  <c r="X9" i="3"/>
  <c r="Y9" i="3" s="1"/>
  <c r="V9" i="3" s="1"/>
  <c r="V11" i="3" l="1"/>
  <c r="Y10" i="3"/>
  <c r="V10" i="3" l="1"/>
  <c r="Z10" i="3"/>
  <c r="Y7" i="3"/>
  <c r="V7" i="3" s="1"/>
  <c r="T11" i="3"/>
  <c r="AA10" i="3" l="1"/>
  <c r="K9" i="3"/>
  <c r="O10" i="3" l="1"/>
  <c r="O11" i="3"/>
  <c r="C22" i="3" l="1"/>
  <c r="L22" i="3" s="1"/>
  <c r="AB22" i="3" l="1"/>
  <c r="AF22" i="3"/>
  <c r="U22" i="3"/>
  <c r="AJ22" i="3"/>
  <c r="Q22" i="3"/>
  <c r="F22" i="3"/>
  <c r="AP22" i="3"/>
  <c r="H22" i="3"/>
  <c r="AR22" i="3"/>
  <c r="B22" i="3" l="1"/>
  <c r="D18" i="3" l="1"/>
  <c r="T12" i="3"/>
  <c r="U12" i="3" s="1"/>
  <c r="D17" i="3"/>
  <c r="C17" i="3" s="1"/>
  <c r="AR9" i="3"/>
  <c r="D16" i="3" l="1"/>
  <c r="AN7" i="3" l="1"/>
  <c r="O8" i="3"/>
  <c r="P8" i="3" s="1"/>
  <c r="Q8" i="3" s="1"/>
  <c r="D19" i="3"/>
  <c r="D25" i="3" l="1"/>
  <c r="C25" i="3" s="1"/>
  <c r="O12" i="3"/>
  <c r="L13" i="3"/>
  <c r="AP25" i="3" l="1"/>
  <c r="F25" i="3"/>
  <c r="Q25" i="3"/>
  <c r="H25" i="3"/>
  <c r="AR25" i="3"/>
  <c r="AF25" i="3"/>
  <c r="AB25" i="3"/>
  <c r="O7" i="3" l="1"/>
  <c r="P7" i="3" s="1"/>
  <c r="O9" i="3"/>
  <c r="P9" i="3" s="1"/>
  <c r="M14" i="3"/>
  <c r="C19" i="3" l="1"/>
  <c r="F19" i="3" s="1"/>
  <c r="C18" i="3"/>
  <c r="U18" i="3" s="1"/>
  <c r="U17" i="3"/>
  <c r="D6" i="3"/>
  <c r="D20" i="3"/>
  <c r="D15" i="3"/>
  <c r="W8" i="3"/>
  <c r="T9" i="3"/>
  <c r="U9" i="3" s="1"/>
  <c r="U19" i="3" l="1"/>
  <c r="Q18" i="3"/>
  <c r="H19" i="3"/>
  <c r="AF18" i="3"/>
  <c r="AP20" i="3"/>
  <c r="AN19" i="3"/>
  <c r="Q19" i="3"/>
  <c r="AB19" i="3"/>
  <c r="AF20" i="3"/>
  <c r="H17" i="3"/>
  <c r="AF19" i="3"/>
  <c r="AP19" i="3"/>
  <c r="F18" i="3"/>
  <c r="AB20" i="3"/>
  <c r="Q17" i="3"/>
  <c r="C20" i="3"/>
  <c r="H18" i="3"/>
  <c r="AB18" i="3"/>
  <c r="AR20" i="3"/>
  <c r="F20" i="3"/>
  <c r="AB17" i="3"/>
  <c r="AF17" i="3"/>
  <c r="H20" i="3"/>
  <c r="AN17" i="3"/>
  <c r="U20" i="3"/>
  <c r="C16" i="3"/>
  <c r="AP17" i="3"/>
  <c r="F17" i="3"/>
  <c r="B19" i="3" l="1"/>
  <c r="B17" i="3"/>
  <c r="H16" i="3"/>
  <c r="AN16" i="3"/>
  <c r="B20" i="3"/>
  <c r="AB16" i="3"/>
  <c r="U16" i="3"/>
  <c r="AP16" i="3"/>
  <c r="F16" i="3"/>
  <c r="Q16" i="3"/>
  <c r="B16" i="3" l="1"/>
  <c r="N14" i="3" l="1"/>
  <c r="S14" i="10"/>
  <c r="R14" i="10"/>
  <c r="P14" i="10"/>
  <c r="O14" i="10"/>
  <c r="M14" i="10"/>
  <c r="L14" i="10"/>
  <c r="J14" i="10"/>
  <c r="I14" i="10"/>
  <c r="G14" i="10"/>
  <c r="F14" i="10"/>
  <c r="Z13" i="3" l="1"/>
  <c r="AA13" i="3" s="1"/>
  <c r="AB13" i="3" s="1"/>
  <c r="H14" i="10"/>
  <c r="Q14" i="10"/>
  <c r="N14" i="10"/>
  <c r="T14" i="10"/>
  <c r="K14" i="10"/>
  <c r="G12" i="3" s="1"/>
  <c r="M14" i="9"/>
  <c r="M8" i="9"/>
  <c r="K14" i="9"/>
  <c r="K8" i="9"/>
  <c r="X8" i="3" l="1"/>
  <c r="V8" i="3" l="1"/>
  <c r="Y8" i="3"/>
  <c r="Z8" i="3" s="1"/>
  <c r="C14" i="10"/>
  <c r="AA8" i="3" l="1"/>
  <c r="G9" i="3"/>
  <c r="G13" i="3"/>
  <c r="G10" i="3"/>
  <c r="G11" i="3"/>
  <c r="H11" i="3" s="1"/>
  <c r="D8" i="9"/>
  <c r="I8" i="9"/>
  <c r="D14" i="10"/>
  <c r="E14" i="10" s="1"/>
  <c r="G7" i="3" s="1"/>
  <c r="H7" i="3" s="1"/>
  <c r="E13" i="3"/>
  <c r="I14" i="9"/>
  <c r="D14" i="9"/>
  <c r="I13" i="9"/>
  <c r="D13" i="9"/>
  <c r="E11" i="3"/>
  <c r="I12" i="9"/>
  <c r="D12" i="9"/>
  <c r="E10" i="3"/>
  <c r="I11" i="9"/>
  <c r="D11" i="9"/>
  <c r="E9" i="3"/>
  <c r="I10" i="9"/>
  <c r="D10" i="9"/>
  <c r="E8" i="3"/>
  <c r="E7" i="3"/>
  <c r="AR10" i="3"/>
  <c r="AR14" i="3" s="1"/>
  <c r="AP13" i="3"/>
  <c r="AP11" i="3"/>
  <c r="AP10" i="3"/>
  <c r="AP9" i="3"/>
  <c r="AP7" i="3"/>
  <c r="AM13" i="3"/>
  <c r="AN13" i="3" s="1"/>
  <c r="AN11" i="3"/>
  <c r="AM10" i="3"/>
  <c r="AN10" i="3" s="1"/>
  <c r="AI10" i="3"/>
  <c r="AJ10" i="3" s="1"/>
  <c r="AI9" i="3"/>
  <c r="AJ9" i="3" s="1"/>
  <c r="AJ8" i="3" s="1"/>
  <c r="AN8" i="3" l="1"/>
  <c r="AN14" i="3" s="1"/>
  <c r="AP8" i="3"/>
  <c r="AP14" i="3" s="1"/>
  <c r="D9" i="9"/>
  <c r="AR8" i="3"/>
  <c r="C8" i="9"/>
  <c r="F7" i="3" s="1"/>
  <c r="I9" i="9"/>
  <c r="B18" i="3"/>
  <c r="AJ14" i="3"/>
  <c r="C10" i="9"/>
  <c r="C13" i="9"/>
  <c r="F12" i="3" s="1"/>
  <c r="C14" i="9"/>
  <c r="F13" i="3" s="1"/>
  <c r="C11" i="9"/>
  <c r="F10" i="3" s="1"/>
  <c r="C12" i="9"/>
  <c r="F11" i="3" s="1"/>
  <c r="F9" i="3" l="1"/>
  <c r="F8" i="3" s="1"/>
  <c r="C9" i="9"/>
  <c r="AE13" i="3"/>
  <c r="AF13" i="3" s="1"/>
  <c r="AE12" i="3"/>
  <c r="AF12" i="3" s="1"/>
  <c r="AE11" i="3"/>
  <c r="AF11" i="3" s="1"/>
  <c r="AE10" i="3"/>
  <c r="AF10" i="3" s="1"/>
  <c r="AF9" i="3"/>
  <c r="Z12" i="3"/>
  <c r="Z11" i="3"/>
  <c r="Z9" i="3"/>
  <c r="AA9" i="3" s="1"/>
  <c r="AB9" i="3" s="1"/>
  <c r="Z7" i="3"/>
  <c r="Z27" i="3" s="1"/>
  <c r="T13" i="3"/>
  <c r="U13" i="3" s="1"/>
  <c r="U11" i="3"/>
  <c r="T10" i="3"/>
  <c r="U10" i="3" s="1"/>
  <c r="T7" i="3"/>
  <c r="U7" i="3" s="1"/>
  <c r="AF14" i="3" l="1"/>
  <c r="AA7" i="3"/>
  <c r="AB7" i="3" s="1"/>
  <c r="AA11" i="3"/>
  <c r="AB11" i="3" s="1"/>
  <c r="Z28" i="3"/>
  <c r="U8" i="3"/>
  <c r="AF8" i="3"/>
  <c r="U14" i="3"/>
  <c r="F14" i="3"/>
  <c r="AA12" i="3"/>
  <c r="AB12" i="3" s="1"/>
  <c r="AB10" i="3"/>
  <c r="AB8" i="3" l="1"/>
  <c r="AB14" i="3" s="1"/>
  <c r="O13" i="3"/>
  <c r="P11" i="3"/>
  <c r="P10" i="3"/>
  <c r="K8" i="3"/>
  <c r="H9" i="3"/>
  <c r="H10" i="3"/>
  <c r="H12" i="3"/>
  <c r="H13" i="3"/>
  <c r="H8" i="3" l="1"/>
  <c r="D12" i="3"/>
  <c r="C24" i="3"/>
  <c r="A26" i="3"/>
  <c r="H14" i="3"/>
  <c r="P13" i="3"/>
  <c r="O14" i="3"/>
  <c r="P14" i="3" l="1"/>
  <c r="L12" i="3"/>
  <c r="L11" i="3"/>
  <c r="L7" i="3"/>
  <c r="K10" i="3" l="1"/>
  <c r="Q7" i="3" l="1"/>
  <c r="D7" i="3" s="1"/>
  <c r="Q9" i="3"/>
  <c r="Q13" i="3"/>
  <c r="D13" i="3" s="1"/>
  <c r="Q11" i="3"/>
  <c r="Q10" i="3"/>
  <c r="L9" i="3"/>
  <c r="L10" i="3"/>
  <c r="D10" i="3" s="1"/>
  <c r="L8" i="3" l="1"/>
  <c r="D8" i="3" s="1"/>
  <c r="D9" i="3"/>
  <c r="Q14" i="3"/>
  <c r="D11" i="3"/>
  <c r="L14" i="3"/>
  <c r="D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Феоктистова Татьяна Павловна</author>
    <author>Нестеренко Юлия Артемовна</author>
    <author>Автор</author>
    <author>Кравченко Наталья Александровна</author>
  </authors>
  <commentList>
    <comment ref="U1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Феоктистова Татьяна Павловна:
Учитываются только расходы со сроком исполнения в отчетном году. Контракты со сроком исполнения в плановом периоде не учитываются.</t>
        </r>
      </text>
    </comment>
    <comment ref="AQ11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нет АУ, БУ</t>
        </r>
      </text>
    </comment>
    <comment ref="Q12" authorId="2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Уведомления о перемещении ЛБО  в целях передачи МБТ и лимитов в пределах Содействия занятости НЕ УЧИТЫВАЮТСЯ</t>
        </r>
      </text>
    </comment>
    <comment ref="U12" authorId="2" shapeId="0" xr:uid="{00000000-0006-0000-0000-000004000000}">
      <text>
        <r>
          <rPr>
            <b/>
            <sz val="14"/>
            <color indexed="81"/>
            <rFont val="Tahoma"/>
            <family val="2"/>
            <charset val="204"/>
          </rPr>
          <t xml:space="preserve">Нестеренко Юлия Артемовна:
Учитывается м.б. (без 01.02.00,01.03.00),
лиц.сч. 050 
(без 
рез фонда 050.01.002.1,
резерва на софинансирование программ 050.01.006.2,
окуневка 050.10.001.2,
делегированные поселениям 050.86.014.4 и 050.86.040.0
</t>
        </r>
      </text>
    </comment>
    <comment ref="AB12" authorId="1" shapeId="0" xr:uid="{00000000-0006-0000-0000-000005000000}">
      <text>
        <r>
          <rPr>
            <b/>
            <sz val="14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14"/>
            <color indexed="81"/>
            <rFont val="Tahoma"/>
            <family val="2"/>
            <charset val="204"/>
          </rPr>
          <t xml:space="preserve">
Учитывается м.б. (без 01.02.00,01.03.00),
лиц.сч. 050 
(</t>
        </r>
        <r>
          <rPr>
            <b/>
            <u/>
            <sz val="14"/>
            <color indexed="81"/>
            <rFont val="Tahoma"/>
            <family val="2"/>
            <charset val="204"/>
          </rPr>
          <t>без</t>
        </r>
        <r>
          <rPr>
            <sz val="14"/>
            <color indexed="81"/>
            <rFont val="Tahoma"/>
            <family val="2"/>
            <charset val="204"/>
          </rPr>
          <t xml:space="preserve"> 
рез фонда 050.01.002.1,
резерва на софинансирование программ 050.01.006.2,
окуневка 050.10.001.2,
делегированные поселениям 050.86.014.4 и 050.86.040.0
</t>
        </r>
      </text>
    </comment>
    <comment ref="AO12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нет КУ и не мб кредиторки перед поставщиками</t>
        </r>
      </text>
    </comment>
    <comment ref="AQ12" authorId="1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нет АУ, БУ</t>
        </r>
      </text>
    </comment>
    <comment ref="M13" authorId="3" shapeId="0" xr:uid="{00000000-0006-0000-0000-000008000000}">
      <text>
        <r>
          <rPr>
            <b/>
            <sz val="9"/>
            <color indexed="81"/>
            <rFont val="Tahoma"/>
            <charset val="1"/>
          </rPr>
          <t>Кравченко Наталья Александровна:</t>
        </r>
        <r>
          <rPr>
            <sz val="9"/>
            <color indexed="81"/>
            <rFont val="Tahoma"/>
            <charset val="1"/>
          </rPr>
          <t xml:space="preserve">
3 передвижки по МП "Устойчивое развитие коренных малочисленных народов Севера в Нижневартовском районе"</t>
        </r>
      </text>
    </comment>
    <comment ref="AQ13" authorId="1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нет АУ, БУ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Нестеренко Юлия Артемовна</author>
  </authors>
  <commentList>
    <comment ref="G10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на ГРБС и все МКУ (5 учр) распространяется действие Приказа депфина от от 23.03.2018 № 35 "О порядке составления и ведения сводной бюджетной росписи бюджета Нижневартовского района и бюджетных росписей главных распорядителей средств бюджета Нижневартовского района (главных администраторов источников финансирования дефицита бюджета Нижневартовского района) и лимитов бюджетных обязательств Нижневартовского района"</t>
        </r>
      </text>
    </comment>
  </commentList>
</comments>
</file>

<file path=xl/sharedStrings.xml><?xml version="1.0" encoding="utf-8"?>
<sst xmlns="http://schemas.openxmlformats.org/spreadsheetml/2006/main" count="209" uniqueCount="105">
  <si>
    <t xml:space="preserve">№ п/п
</t>
  </si>
  <si>
    <t>Оценка</t>
  </si>
  <si>
    <t>Значение показателя</t>
  </si>
  <si>
    <t xml:space="preserve">Значение показателя </t>
  </si>
  <si>
    <t>1. Качество управления расходами бюджета</t>
  </si>
  <si>
    <t>Управление образования и молодежной политики администрации района</t>
  </si>
  <si>
    <t>Департамент финансов администрации района</t>
  </si>
  <si>
    <t>Наименование участника мониторинга качества финансового менеджмента  ГРБС</t>
  </si>
  <si>
    <t>Администрация района</t>
  </si>
  <si>
    <t>2.1.</t>
  </si>
  <si>
    <t>2.4.</t>
  </si>
  <si>
    <t>2.5.</t>
  </si>
  <si>
    <t>Итоговая оценка</t>
  </si>
  <si>
    <t>Итоговая оценка по показателю</t>
  </si>
  <si>
    <t>-</t>
  </si>
  <si>
    <t>Управление градостроительства, развития жилищно-коммунального комплекса и энергетики</t>
  </si>
  <si>
    <t>Управление культуры и спорта администрации района</t>
  </si>
  <si>
    <t xml:space="preserve">Управление учёта и отчётности администрации района </t>
  </si>
  <si>
    <t>Оценка E(P)</t>
  </si>
  <si>
    <t>Значение показателя (Р)</t>
  </si>
  <si>
    <t>Р</t>
  </si>
  <si>
    <t>Si  − кассовое исполнение расходов ГРБС за отчетный финансовый год (по показателю за год) или сумма бюджетных ассигнований в соответствии с решением о бюджете района на текущий финансовый год и плановый период (по показателю за полугодие)на предоставление муниципальных услуг физическим и юридическим лицам, оказываемых бюджетными и автономными учреждениями, в соответствии с муниципальными заданиями, рассчитанными в соответствии с нормативами финансовых затрат</t>
  </si>
  <si>
    <t>S - итого кассовое исполнение расходов ГРБС за отчетный финансовый год или общая сумма бюджетных ассигнований в соответствии с решением   о бюджете района на текущий финансовый год и плановый период) на оказание муниципальных услуг физическим и юридическим лицам, оказываемых бюджетными и автономными учреждениями в соответствии с муниципальными заданиями</t>
  </si>
  <si>
    <t>Р*= i/4*100</t>
  </si>
  <si>
    <t>Р = 100  ×  (b – E)/b</t>
  </si>
  <si>
    <t>E(P)=
(1-P/100) , если P≤10%
0,если P&gt;10%)</t>
  </si>
  <si>
    <t xml:space="preserve">b – объем бюджетных ассигнований ГРБС в отчетном финансовом году согласно сводной бюджетной росписи района с учетом внесенных изменений на конец отчетного периода;
</t>
  </si>
  <si>
    <t>Е – кассовое исполнение расходов ГРБС в отчетном финансовом году</t>
  </si>
  <si>
    <r>
      <t>P = 100 × (Е – Еср) / Еср</t>
    </r>
    <r>
      <rPr>
        <b/>
        <u/>
        <sz val="11"/>
        <rFont val="Times New Roman"/>
        <family val="1"/>
        <charset val="204"/>
      </rPr>
      <t/>
    </r>
  </si>
  <si>
    <t>Оценка E(P)= (если Р меньше 50%, то  то E(P)=1); (если Р больше или равно 50%, но меньше или равно 100% то расчёт по формуле); (если Р больше 100%, то  то E(P)=0);</t>
  </si>
  <si>
    <t>E(P)= 1 − P/100</t>
  </si>
  <si>
    <t>P=(1-Емо/Егрбс)*100</t>
  </si>
  <si>
    <t>К1 – кассовое исполнение бюджета района на выполнение муниципального задания, согласно формы годового отчета № 0503737 (для автономных и бюджетных учреждений);</t>
  </si>
  <si>
    <t>К2 – плановый объем бюджетных средств на выполнение муниципального задания</t>
  </si>
  <si>
    <t>Р=К1/К2*100</t>
  </si>
  <si>
    <t>Е – кассовое исполнение расходов в отчетном финансовом году</t>
  </si>
  <si>
    <t>Р=100*К/Е</t>
  </si>
  <si>
    <t>нет</t>
  </si>
  <si>
    <t>Приложение 3а к Порядку об организации проведения мониторинга качества финансового менеджмента в Нижневартовском районе</t>
  </si>
  <si>
    <t>1. Реестр расходных обязательств</t>
  </si>
  <si>
    <t>2. Обоснования бюджетных ассигнований</t>
  </si>
  <si>
    <t>Расчёт показателя 1.1. к приложению 2а по ГРБС</t>
  </si>
  <si>
    <r>
      <t xml:space="preserve">1.1. Своевременность представления реестра расходных обязательств главного распорядителя средств бюджета района в департамент финансов                   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>(расчёт только за ГОД, за полугодие переносятся данные года)</t>
    </r>
  </si>
  <si>
    <r>
      <t xml:space="preserve">2.1. Предоставление ГРБС документов в департамент финансов в соответствии с графиком подготовки и рассмотрения документов и материалов, разрабатываемых при составлении проекта бюджета района на очередной финансовый год и плановый период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 xml:space="preserve"> (расчёт только за ГОД, за полугодие переносятся данные года)</t>
    </r>
  </si>
  <si>
    <r>
      <t xml:space="preserve">2.2. Своевременность предоставления ГРБС документов в департамент финансов в соответствии с графиком подготовки и рассмотрения документов и материалов, разрабатываемых при составлении проекта бюджета района на очередной финансовый год и плановый период, по формам, установленным порядком планирования бюджетных ассигнований на очередной финансовый год и плановый период      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 xml:space="preserve"> (расчёт только за ГОД, за полугодие переносятся данные года)</t>
    </r>
  </si>
  <si>
    <t>Расчёт показателя 1.2. приложения 2а</t>
  </si>
  <si>
    <t>№</t>
  </si>
  <si>
    <t>Наименование</t>
  </si>
  <si>
    <t>Расчёт</t>
  </si>
  <si>
    <t>п/п</t>
  </si>
  <si>
    <t>количество документов (должно быть)</t>
  </si>
  <si>
    <t>количество представленных документов</t>
  </si>
  <si>
    <t>1.</t>
  </si>
  <si>
    <t>1. Об использовании инструментов повышения эффективности бюджетных расходов:</t>
  </si>
  <si>
    <t>1.1. Стандарты предоставления муниципальных услуг (выполнения работ) юридическим и физическим лицам по перечню муниципальных услуг (работ).</t>
  </si>
  <si>
    <t>1.2. Нормативы финансовых затрат на предоставление муниципальных услуг (выполнение работ).</t>
  </si>
  <si>
    <t>1.3. О порядке осуществления контроля выполнения муниципальных заданий на оказание муниципальных услуг (выполнение работ) муниципальными учреждениями.</t>
  </si>
  <si>
    <t>1.4. О порядке составления, утверждения и ведения планов финансово-хозяйственной деятельности муниципальных автономных и бюджетных учреждений района.</t>
  </si>
  <si>
    <t>2.</t>
  </si>
  <si>
    <t>О порядке составления и ведения бюджетной росписи подведомственных ПБС (казенных учреждений)</t>
  </si>
  <si>
    <t>3.</t>
  </si>
  <si>
    <t xml:space="preserve">Об осуществлении внутреннего финансового контроля </t>
  </si>
  <si>
    <t>4.</t>
  </si>
  <si>
    <t>Другие документы в области финансового менеджмента</t>
  </si>
  <si>
    <t>Оценка E(P) (расчёт показ 1.2.)</t>
  </si>
  <si>
    <t>Е – кассовые расходы ГРБС и КУ в IV квартале отчетного периода;</t>
  </si>
  <si>
    <t xml:space="preserve">
Е 2– кассовые расходы  ГРБС и КУ  в 2 квартале отчетного финансового года;
</t>
  </si>
  <si>
    <t>К – объем кредиторской задолженности ГРБС и КУ по расчетам с поставщиками и подрядчиками по состоянию на 1 января года, следующего за отчетным</t>
  </si>
  <si>
    <r>
      <t xml:space="preserve">1.2. Наличие формы и приложений 1 и 2 к форме реестра расходных обязательств ГРБС                     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 xml:space="preserve"> (расчёт только за ГОД,за полугодие переносятся данные года)</t>
    </r>
  </si>
  <si>
    <t>E1– кассовые расходы  ГРБС и КУ в 1 квартале отчетного финансового года.</t>
  </si>
  <si>
    <t>Е 3– кассовые расходы  ГРБС и КУ  в 3 квартале отчетного финансового года.</t>
  </si>
  <si>
    <t>2.2.</t>
  </si>
  <si>
    <t>показатели заполняет ка-во</t>
  </si>
  <si>
    <r>
      <rPr>
        <b/>
        <sz val="9"/>
        <color theme="1"/>
        <rFont val="Calibri"/>
        <family val="2"/>
        <charset val="204"/>
        <scheme val="minor"/>
      </rPr>
      <t xml:space="preserve">Приложение 2а </t>
    </r>
    <r>
      <rPr>
        <sz val="9"/>
        <color theme="1"/>
        <rFont val="Calibri"/>
        <family val="2"/>
        <scheme val="minor"/>
      </rPr>
      <t>к Порядку об организации проведения мониторинга качества финансового менеджмента в Нижневартовском районе</t>
    </r>
  </si>
  <si>
    <r>
      <t xml:space="preserve">1.8. Доля выполненных муниципальных заданий в соответствии с проведенной оценкой эффективности и результативности муниципальных заданий                                                                                                                          </t>
    </r>
    <r>
      <rPr>
        <b/>
        <u/>
        <sz val="9"/>
        <rFont val="Times New Roman"/>
        <family val="1"/>
        <charset val="204"/>
      </rPr>
      <t xml:space="preserve">    (расчёт только за ГОД,за полугодие переносятся данные года)</t>
    </r>
  </si>
  <si>
    <r>
      <t xml:space="preserve">Значение показателя_вкладка </t>
    </r>
    <r>
      <rPr>
        <b/>
        <u/>
        <sz val="9"/>
        <rFont val="Times New Roman"/>
        <family val="1"/>
        <charset val="204"/>
      </rPr>
      <t>(расчёт показ 1.1.)</t>
    </r>
  </si>
  <si>
    <r>
      <t>Оценка E(P)</t>
    </r>
    <r>
      <rPr>
        <b/>
        <u/>
        <sz val="9"/>
        <rFont val="Times New Roman"/>
        <family val="1"/>
        <charset val="204"/>
      </rPr>
      <t xml:space="preserve">  (расчёт показ 1.1.)</t>
    </r>
  </si>
  <si>
    <r>
      <t xml:space="preserve">Значение показателя_вкладка </t>
    </r>
    <r>
      <rPr>
        <b/>
        <u/>
        <sz val="9"/>
        <rFont val="Times New Roman"/>
        <family val="1"/>
        <charset val="204"/>
      </rPr>
      <t>(расчёт показ 1.2.)</t>
    </r>
  </si>
  <si>
    <r>
      <rPr>
        <b/>
        <sz val="9"/>
        <rFont val="Times New Roman"/>
        <family val="1"/>
        <charset val="204"/>
      </rPr>
      <t>i</t>
    </r>
    <r>
      <rPr>
        <sz val="9"/>
        <rFont val="Times New Roman"/>
        <family val="1"/>
        <charset val="204"/>
      </rPr>
      <t xml:space="preserve"> (при полугодовом i=2, при годовом i=4)</t>
    </r>
  </si>
  <si>
    <r>
      <rPr>
        <b/>
        <u/>
        <sz val="9"/>
        <rFont val="Times New Roman"/>
        <family val="1"/>
        <charset val="204"/>
      </rPr>
      <t xml:space="preserve">расчёт </t>
    </r>
    <r>
      <rPr>
        <sz val="9"/>
        <rFont val="Times New Roman"/>
        <family val="1"/>
        <charset val="204"/>
      </rPr>
      <t>(если Р меньше или равно  Р*, то расчёт по формуле) (если Р больше Р*, то E(P)=0,</t>
    </r>
  </si>
  <si>
    <r>
      <t>Еср –</t>
    </r>
    <r>
      <rPr>
        <sz val="9"/>
        <rFont val="Times New Roman"/>
        <family val="1"/>
        <charset val="204"/>
      </rPr>
      <t xml:space="preserve"> средний объем кассовых расходов ГРБС и КУ за I-III квартал отчетного периода</t>
    </r>
    <r>
      <rPr>
        <b/>
        <sz val="9"/>
        <rFont val="Times New Roman"/>
        <family val="1"/>
        <charset val="204"/>
      </rPr>
      <t xml:space="preserve"> Еср= (Е1 + Е2 + Е3) × 1,15/3,</t>
    </r>
  </si>
  <si>
    <r>
      <rPr>
        <b/>
        <sz val="9"/>
        <rFont val="Times New Roman"/>
        <family val="1"/>
        <charset val="204"/>
      </rPr>
      <t>Емо-</t>
    </r>
    <r>
      <rPr>
        <sz val="9"/>
        <rFont val="Times New Roman"/>
        <family val="1"/>
        <charset val="204"/>
      </rPr>
      <t>объем кассовых
расходов бюджета района за
счет полученных
межбюджетных трансфертов
из вышестоящих бюджетов в
отчетном периоде;</t>
    </r>
  </si>
  <si>
    <r>
      <rPr>
        <b/>
        <sz val="9"/>
        <rFont val="Times New Roman"/>
        <family val="1"/>
        <charset val="204"/>
      </rPr>
      <t>Eгрбс –</t>
    </r>
    <r>
      <rPr>
        <sz val="9"/>
        <rFont val="Times New Roman"/>
        <family val="1"/>
        <charset val="204"/>
      </rPr>
      <t xml:space="preserve"> плановый объем
межбюджетных трансфертов
в отчетном периоде.</t>
    </r>
  </si>
  <si>
    <r>
      <t>Значение показателя (наличие или отсутствие просроченной кредиторской задолженности)___</t>
    </r>
    <r>
      <rPr>
        <b/>
        <sz val="9"/>
        <rFont val="Times New Roman"/>
        <family val="1"/>
        <charset val="204"/>
      </rPr>
      <t xml:space="preserve"> (да/нет)</t>
    </r>
  </si>
  <si>
    <t>2.3.</t>
  </si>
  <si>
    <t>Оценка показателя 1</t>
  </si>
  <si>
    <t>жкх</t>
  </si>
  <si>
    <t>депфин</t>
  </si>
  <si>
    <t>АНР</t>
  </si>
  <si>
    <t>4.1.</t>
  </si>
  <si>
    <t>О порядке составления и ведения бюджетной росписи ГРБС</t>
  </si>
  <si>
    <t>Контрольно-счётная палата</t>
  </si>
  <si>
    <t>КСП</t>
  </si>
  <si>
    <r>
      <t xml:space="preserve">1.10. Эффективность управления просроченной кредиторской задолженностью по расчетам с поставщиками и подрядчиками ГРБС и подведомственных казённых учреждений                                                                                                                  </t>
    </r>
    <r>
      <rPr>
        <b/>
        <u/>
        <sz val="9"/>
        <rFont val="Times New Roman"/>
        <family val="1"/>
        <charset val="204"/>
      </rPr>
      <t xml:space="preserve">    (расчёт только за ГОД, за полугодие переносятся данные года)</t>
    </r>
  </si>
  <si>
    <r>
      <t xml:space="preserve">1.11. Эффективность управления просроченной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 xml:space="preserve">         (расчёт только за ГОД, за полугодие переносятся данные года)</t>
    </r>
  </si>
  <si>
    <r>
      <t xml:space="preserve">1.9. Эффективность управления кредиторской задолженностью по расчетам с поставщиками и подрядчиками ГРБС и подведомственных учреждений (КУ)                                                                                                                        </t>
    </r>
    <r>
      <rPr>
        <b/>
        <u/>
        <sz val="9"/>
        <rFont val="Times New Roman"/>
        <family val="1"/>
        <charset val="204"/>
      </rPr>
      <t xml:space="preserve"> (расчёт только за ГОД, за полугодие переносятся данные года)</t>
    </r>
  </si>
  <si>
    <r>
      <t xml:space="preserve">1.7. Востребованность бюджетных ассигнований                                                                                                                      </t>
    </r>
    <r>
      <rPr>
        <b/>
        <u/>
        <sz val="9"/>
        <rFont val="Times New Roman"/>
        <family val="1"/>
        <charset val="204"/>
      </rPr>
      <t xml:space="preserve">    (расчёт только за ГОД,за полугодие переносятся данные года)</t>
    </r>
  </si>
  <si>
    <r>
      <t xml:space="preserve">1.4. Качество планирования расходов: количество справок об изменениях, вносимых в связи с перераспределением годовых назначений в разрезе кодов видов расходов классификации расходов бюджета                                                  </t>
    </r>
    <r>
      <rPr>
        <b/>
        <sz val="9"/>
        <rFont val="Times New Roman"/>
        <family val="1"/>
        <charset val="204"/>
      </rPr>
      <t xml:space="preserve">  </t>
    </r>
    <r>
      <rPr>
        <b/>
        <u/>
        <sz val="9"/>
        <rFont val="Times New Roman"/>
        <family val="1"/>
        <charset val="204"/>
      </rPr>
      <t>(расчёт производится за ПОЛУГОДИЕ, ГОД)</t>
    </r>
  </si>
  <si>
    <r>
      <t xml:space="preserve">1.5. Доля неисполненных на конец отчетного финансового года бюджетных ассигнований    </t>
    </r>
    <r>
      <rPr>
        <b/>
        <u/>
        <sz val="9"/>
        <rFont val="Times New Roman"/>
        <family val="1"/>
        <charset val="204"/>
      </rPr>
      <t>(расчёт производится за  ГОД)</t>
    </r>
  </si>
  <si>
    <r>
      <t xml:space="preserve">1.6. Равномерность расходов (без учета расходов за счет субвенций, субсидий и иных межбюджетных трансфертов, имеющих целевое значение)      </t>
    </r>
    <r>
      <rPr>
        <b/>
        <u/>
        <sz val="9"/>
        <rFont val="Times New Roman"/>
        <family val="1"/>
        <charset val="204"/>
      </rPr>
      <t>(расчёт производится за ГОД)</t>
    </r>
  </si>
  <si>
    <r>
      <t xml:space="preserve">1.1. Регулирование и внедрение главным распорядителем средств бюджета района процедур среднесрочного финансового планирования                                                                                                                          </t>
    </r>
    <r>
      <rPr>
        <b/>
        <u/>
        <sz val="9"/>
        <rFont val="Times New Roman"/>
        <family val="1"/>
        <charset val="204"/>
      </rPr>
      <t>(расчёт только за ГОД, за полугодие переносятся данные года)</t>
    </r>
    <r>
      <rPr>
        <sz val="9"/>
        <rFont val="Times New Roman"/>
        <family val="1"/>
        <charset val="204"/>
      </rPr>
      <t xml:space="preserve"> </t>
    </r>
  </si>
  <si>
    <r>
      <t xml:space="preserve">1.2. Наличие правовых актов ГРБС, регулирующего внутренние бюджетные процедуры                                                                                                                              </t>
    </r>
    <r>
      <rPr>
        <b/>
        <u/>
        <sz val="9"/>
        <rFont val="Times New Roman"/>
        <family val="1"/>
        <charset val="204"/>
      </rPr>
      <t xml:space="preserve"> (расчёт только за ГОД,за полугодие переносятся данные года)</t>
    </r>
  </si>
  <si>
    <r>
      <t xml:space="preserve">1.3. Доля расходов ГРБС на предоставление муниципальных услуг физическим и юридическим лицам, оказываемых в соответствии с муниципальными заданиями, рассчитанными в соответствии с нормативами финансовых затрат                                                                                                                        </t>
    </r>
    <r>
      <rPr>
        <b/>
        <u/>
        <sz val="9"/>
        <rFont val="Times New Roman"/>
        <family val="1"/>
        <charset val="204"/>
      </rPr>
      <t>(расчёт производится за ПОЛУГОДИЕ, ГОД)</t>
    </r>
  </si>
  <si>
    <r>
      <t xml:space="preserve">Мониторинг качества финансового менеджмента за 2023 год, </t>
    </r>
    <r>
      <rPr>
        <sz val="14"/>
        <color theme="1"/>
        <rFont val="Times New Roman"/>
        <family val="1"/>
        <charset val="204"/>
      </rPr>
      <t>в части мониторинга главных распорядителей средств бюджета района</t>
    </r>
  </si>
  <si>
    <t>Мониторинг качества финансового менеджмента за 2023 год, в части мониторинга главных распорядителей средств бюджета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</si>
</sst>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u/>
      <sz val="14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scheme val="minor"/>
    </font>
    <font>
      <b/>
      <sz val="16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9"/>
      <name val="Times New Roman"/>
      <family val="2"/>
      <charset val="204"/>
    </font>
    <font>
      <b/>
      <sz val="9"/>
      <name val="Times New Roman"/>
      <family val="2"/>
      <charset val="204"/>
    </font>
    <font>
      <b/>
      <sz val="14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FFB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11" fillId="0" borderId="0" xfId="0" applyFont="1"/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6" fillId="2" borderId="1" xfId="0" applyFont="1" applyFill="1" applyBorder="1"/>
    <xf numFmtId="0" fontId="13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/>
    <xf numFmtId="0" fontId="21" fillId="0" borderId="0" xfId="0" applyFont="1"/>
    <xf numFmtId="0" fontId="21" fillId="15" borderId="0" xfId="0" applyFont="1" applyFill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27" fillId="0" borderId="9" xfId="0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22" fillId="0" borderId="4" xfId="0" applyFont="1" applyBorder="1" applyAlignment="1">
      <alignment horizontal="center" vertical="center"/>
    </xf>
    <xf numFmtId="4" fontId="27" fillId="0" borderId="8" xfId="0" applyNumberFormat="1" applyFont="1" applyBorder="1" applyAlignment="1">
      <alignment horizontal="center" vertical="center" wrapText="1"/>
    </xf>
    <xf numFmtId="0" fontId="23" fillId="13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2" fontId="28" fillId="0" borderId="1" xfId="0" applyNumberFormat="1" applyFont="1" applyBorder="1"/>
    <xf numFmtId="0" fontId="23" fillId="12" borderId="3" xfId="0" applyFont="1" applyFill="1" applyBorder="1" applyAlignment="1">
      <alignment horizontal="center" vertical="center" wrapText="1"/>
    </xf>
    <xf numFmtId="0" fontId="23" fillId="1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center" vertical="center" wrapText="1"/>
    </xf>
    <xf numFmtId="4" fontId="27" fillId="0" borderId="3" xfId="0" applyNumberFormat="1" applyFont="1" applyBorder="1" applyAlignment="1">
      <alignment horizontal="center" vertical="center" wrapText="1"/>
    </xf>
    <xf numFmtId="0" fontId="23" fillId="13" borderId="1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2" fontId="24" fillId="0" borderId="1" xfId="0" applyNumberFormat="1" applyFont="1" applyBorder="1"/>
    <xf numFmtId="0" fontId="28" fillId="0" borderId="1" xfId="0" applyFont="1" applyBorder="1"/>
    <xf numFmtId="2" fontId="28" fillId="17" borderId="1" xfId="0" applyNumberFormat="1" applyFont="1" applyFill="1" applyBorder="1"/>
    <xf numFmtId="2" fontId="28" fillId="12" borderId="1" xfId="0" applyNumberFormat="1" applyFont="1" applyFill="1" applyBorder="1"/>
    <xf numFmtId="0" fontId="35" fillId="0" borderId="0" xfId="0" applyFont="1"/>
    <xf numFmtId="0" fontId="36" fillId="0" borderId="0" xfId="0" applyFont="1"/>
    <xf numFmtId="0" fontId="28" fillId="12" borderId="1" xfId="0" applyFont="1" applyFill="1" applyBorder="1"/>
    <xf numFmtId="0" fontId="28" fillId="12" borderId="0" xfId="0" applyFont="1" applyFill="1"/>
    <xf numFmtId="0" fontId="23" fillId="19" borderId="1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/>
    </xf>
    <xf numFmtId="0" fontId="37" fillId="14" borderId="3" xfId="0" applyFont="1" applyFill="1" applyBorder="1" applyAlignment="1">
      <alignment horizontal="center" vertical="center"/>
    </xf>
    <xf numFmtId="0" fontId="28" fillId="17" borderId="1" xfId="0" applyFont="1" applyFill="1" applyBorder="1"/>
    <xf numFmtId="2" fontId="28" fillId="0" borderId="1" xfId="0" applyNumberFormat="1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4" fontId="28" fillId="0" borderId="1" xfId="0" applyNumberFormat="1" applyFont="1" applyBorder="1"/>
    <xf numFmtId="2" fontId="28" fillId="18" borderId="1" xfId="0" applyNumberFormat="1" applyFont="1" applyFill="1" applyBorder="1"/>
    <xf numFmtId="2" fontId="28" fillId="12" borderId="1" xfId="0" applyNumberFormat="1" applyFont="1" applyFill="1" applyBorder="1" applyAlignment="1">
      <alignment horizontal="left"/>
    </xf>
    <xf numFmtId="0" fontId="28" fillId="12" borderId="1" xfId="0" applyFont="1" applyFill="1" applyBorder="1" applyAlignment="1">
      <alignment horizontal="left"/>
    </xf>
    <xf numFmtId="4" fontId="28" fillId="12" borderId="1" xfId="0" applyNumberFormat="1" applyFont="1" applyFill="1" applyBorder="1"/>
    <xf numFmtId="0" fontId="37" fillId="14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9" fillId="0" borderId="0" xfId="0" applyFont="1"/>
    <xf numFmtId="0" fontId="42" fillId="0" borderId="0" xfId="0" applyFont="1"/>
    <xf numFmtId="0" fontId="41" fillId="0" borderId="0" xfId="0" applyFont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4" fontId="43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4" fillId="2" borderId="1" xfId="0" applyFont="1" applyFill="1" applyBorder="1"/>
    <xf numFmtId="0" fontId="44" fillId="2" borderId="1" xfId="0" applyFont="1" applyFill="1" applyBorder="1" applyAlignment="1">
      <alignment horizontal="left"/>
    </xf>
    <xf numFmtId="164" fontId="44" fillId="2" borderId="1" xfId="0" applyNumberFormat="1" applyFont="1" applyFill="1" applyBorder="1" applyAlignment="1">
      <alignment horizontal="center" vertical="center"/>
    </xf>
    <xf numFmtId="4" fontId="44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" fontId="45" fillId="9" borderId="1" xfId="0" applyNumberFormat="1" applyFont="1" applyFill="1" applyBorder="1" applyAlignment="1">
      <alignment horizontal="center" vertical="center" wrapText="1"/>
    </xf>
    <xf numFmtId="4" fontId="32" fillId="4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1" fontId="46" fillId="0" borderId="10" xfId="0" applyNumberFormat="1" applyFont="1" applyBorder="1" applyAlignment="1">
      <alignment horizontal="center" vertical="center"/>
    </xf>
    <xf numFmtId="1" fontId="46" fillId="0" borderId="3" xfId="0" applyNumberFormat="1" applyFont="1" applyBorder="1" applyAlignment="1">
      <alignment horizontal="center" vertical="center"/>
    </xf>
    <xf numFmtId="4" fontId="47" fillId="11" borderId="1" xfId="0" applyNumberFormat="1" applyFont="1" applyFill="1" applyBorder="1" applyAlignment="1">
      <alignment vertical="center"/>
    </xf>
    <xf numFmtId="1" fontId="46" fillId="0" borderId="8" xfId="0" applyNumberFormat="1" applyFont="1" applyBorder="1" applyAlignment="1">
      <alignment horizontal="center" vertical="center"/>
    </xf>
    <xf numFmtId="1" fontId="46" fillId="0" borderId="1" xfId="0" applyNumberFormat="1" applyFont="1" applyBorder="1" applyAlignment="1">
      <alignment horizontal="center" vertical="center"/>
    </xf>
    <xf numFmtId="4" fontId="47" fillId="11" borderId="1" xfId="0" applyNumberFormat="1" applyFont="1" applyFill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4" fontId="23" fillId="7" borderId="1" xfId="0" applyNumberFormat="1" applyFont="1" applyFill="1" applyBorder="1" applyAlignment="1">
      <alignment horizontal="center" vertical="center"/>
    </xf>
    <xf numFmtId="4" fontId="27" fillId="7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4" fontId="27" fillId="8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3" fontId="49" fillId="0" borderId="1" xfId="0" applyNumberFormat="1" applyFont="1" applyBorder="1" applyAlignment="1">
      <alignment horizontal="center" vertical="center"/>
    </xf>
    <xf numFmtId="4" fontId="49" fillId="0" borderId="1" xfId="0" applyNumberFormat="1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 wrapText="1"/>
    </xf>
    <xf numFmtId="4" fontId="50" fillId="7" borderId="1" xfId="0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16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35" fillId="0" borderId="0" xfId="0" applyFont="1" applyAlignment="1">
      <alignment horizontal="center" vertical="center"/>
    </xf>
    <xf numFmtId="3" fontId="35" fillId="0" borderId="0" xfId="0" applyNumberFormat="1" applyFont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32" fillId="0" borderId="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" fontId="51" fillId="11" borderId="1" xfId="0" applyNumberFormat="1" applyFont="1" applyFill="1" applyBorder="1" applyAlignment="1">
      <alignment vertical="center"/>
    </xf>
    <xf numFmtId="0" fontId="46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3" fillId="4" borderId="1" xfId="0" applyFont="1" applyFill="1" applyBorder="1"/>
    <xf numFmtId="0" fontId="33" fillId="0" borderId="0" xfId="0" applyFont="1"/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4" fontId="28" fillId="0" borderId="0" xfId="0" applyNumberFormat="1" applyFont="1"/>
    <xf numFmtId="0" fontId="23" fillId="0" borderId="1" xfId="0" applyFont="1" applyBorder="1" applyAlignment="1">
      <alignment horizontal="center"/>
    </xf>
    <xf numFmtId="0" fontId="28" fillId="0" borderId="0" xfId="0" applyFont="1" applyAlignment="1">
      <alignment horizontal="left"/>
    </xf>
    <xf numFmtId="4" fontId="40" fillId="2" borderId="1" xfId="0" applyNumberFormat="1" applyFont="1" applyFill="1" applyBorder="1" applyAlignment="1">
      <alignment horizontal="center" vertical="center" wrapText="1"/>
    </xf>
    <xf numFmtId="4" fontId="40" fillId="2" borderId="1" xfId="0" applyNumberFormat="1" applyFont="1" applyFill="1" applyBorder="1" applyAlignment="1">
      <alignment horizontal="center" vertical="center"/>
    </xf>
    <xf numFmtId="2" fontId="40" fillId="2" borderId="1" xfId="0" applyNumberFormat="1" applyFont="1" applyFill="1" applyBorder="1" applyAlignment="1">
      <alignment horizontal="center" vertical="center"/>
    </xf>
    <xf numFmtId="164" fontId="52" fillId="9" borderId="1" xfId="0" applyNumberFormat="1" applyFont="1" applyFill="1" applyBorder="1" applyAlignment="1">
      <alignment horizontal="center" vertical="center"/>
    </xf>
    <xf numFmtId="1" fontId="53" fillId="0" borderId="8" xfId="0" applyNumberFormat="1" applyFont="1" applyBorder="1" applyAlignment="1">
      <alignment horizontal="center" vertical="center"/>
    </xf>
    <xf numFmtId="4" fontId="54" fillId="11" borderId="1" xfId="0" applyNumberFormat="1" applyFont="1" applyFill="1" applyBorder="1" applyAlignment="1">
      <alignment vertical="center"/>
    </xf>
    <xf numFmtId="4" fontId="54" fillId="11" borderId="1" xfId="0" applyNumberFormat="1" applyFont="1" applyFill="1" applyBorder="1" applyAlignment="1">
      <alignment horizontal="center" vertical="center"/>
    </xf>
    <xf numFmtId="1" fontId="55" fillId="0" borderId="8" xfId="0" applyNumberFormat="1" applyFont="1" applyBorder="1" applyAlignment="1">
      <alignment horizontal="center" vertical="center"/>
    </xf>
    <xf numFmtId="1" fontId="55" fillId="0" borderId="1" xfId="0" applyNumberFormat="1" applyFont="1" applyBorder="1" applyAlignment="1">
      <alignment horizontal="center" vertical="center"/>
    </xf>
    <xf numFmtId="1" fontId="55" fillId="0" borderId="10" xfId="0" applyNumberFormat="1" applyFont="1" applyBorder="1" applyAlignment="1">
      <alignment horizontal="center" vertical="center"/>
    </xf>
    <xf numFmtId="1" fontId="55" fillId="0" borderId="3" xfId="0" applyNumberFormat="1" applyFont="1" applyBorder="1" applyAlignment="1">
      <alignment horizontal="center" vertical="center"/>
    </xf>
    <xf numFmtId="4" fontId="51" fillId="11" borderId="1" xfId="0" applyNumberFormat="1" applyFont="1" applyFill="1" applyBorder="1" applyAlignment="1">
      <alignment horizontal="center" vertical="center"/>
    </xf>
    <xf numFmtId="1" fontId="56" fillId="4" borderId="1" xfId="0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3" fontId="27" fillId="2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/>
    </xf>
    <xf numFmtId="4" fontId="42" fillId="0" borderId="0" xfId="0" applyNumberFormat="1" applyFont="1"/>
    <xf numFmtId="4" fontId="23" fillId="2" borderId="1" xfId="0" applyNumberFormat="1" applyFont="1" applyFill="1" applyBorder="1" applyAlignment="1">
      <alignment horizontal="center" vertical="center"/>
    </xf>
    <xf numFmtId="164" fontId="23" fillId="2" borderId="6" xfId="0" applyNumberFormat="1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23" fillId="20" borderId="1" xfId="0" applyFont="1" applyFill="1" applyBorder="1" applyAlignment="1">
      <alignment horizontal="center" vertical="center" wrapText="1"/>
    </xf>
    <xf numFmtId="4" fontId="45" fillId="2" borderId="1" xfId="0" applyNumberFormat="1" applyFont="1" applyFill="1" applyBorder="1" applyAlignment="1">
      <alignment horizontal="center" vertical="center"/>
    </xf>
    <xf numFmtId="164" fontId="27" fillId="2" borderId="1" xfId="0" applyNumberFormat="1" applyFont="1" applyFill="1" applyBorder="1" applyAlignment="1">
      <alignment horizontal="center" vertical="center"/>
    </xf>
    <xf numFmtId="4" fontId="27" fillId="5" borderId="1" xfId="0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20" fillId="9" borderId="1" xfId="0" applyNumberFormat="1" applyFont="1" applyFill="1" applyBorder="1" applyAlignment="1">
      <alignment horizontal="center" vertical="center" wrapText="1"/>
    </xf>
    <xf numFmtId="3" fontId="27" fillId="2" borderId="1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0" fontId="23" fillId="20" borderId="6" xfId="0" applyFont="1" applyFill="1" applyBorder="1" applyAlignment="1">
      <alignment horizontal="center" vertical="center" wrapText="1"/>
    </xf>
    <xf numFmtId="0" fontId="23" fillId="20" borderId="7" xfId="0" applyFont="1" applyFill="1" applyBorder="1" applyAlignment="1">
      <alignment horizontal="center" vertical="center" wrapText="1"/>
    </xf>
    <xf numFmtId="0" fontId="23" fillId="20" borderId="8" xfId="0" applyFont="1" applyFill="1" applyBorder="1" applyAlignment="1">
      <alignment horizontal="center" vertical="center" wrapText="1"/>
    </xf>
    <xf numFmtId="0" fontId="23" fillId="20" borderId="1" xfId="0" applyFont="1" applyFill="1" applyBorder="1" applyAlignment="1">
      <alignment horizontal="center" vertical="center" wrapText="1"/>
    </xf>
    <xf numFmtId="0" fontId="14" fillId="14" borderId="3" xfId="0" applyFont="1" applyFill="1" applyBorder="1" applyAlignment="1">
      <alignment horizontal="center" vertical="center" wrapText="1"/>
    </xf>
    <xf numFmtId="0" fontId="14" fillId="14" borderId="4" xfId="0" applyFont="1" applyFill="1" applyBorder="1" applyAlignment="1">
      <alignment horizontal="center" vertical="center" wrapText="1"/>
    </xf>
    <xf numFmtId="0" fontId="14" fillId="1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5" fillId="10" borderId="6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  <color rgb="FFFFCCFF"/>
      <color rgb="FFFF9933"/>
      <color rgb="FFCCFF66"/>
      <color rgb="FFCFFB99"/>
      <color rgb="FFFF33CC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V30"/>
  <sheetViews>
    <sheetView tabSelected="1" topLeftCell="B1" zoomScale="80" zoomScaleNormal="80" workbookViewId="0">
      <pane xSplit="3" ySplit="6" topLeftCell="O7" activePane="bottomRight" state="frozen"/>
      <selection activeCell="B1" sqref="B1"/>
      <selection pane="topRight" activeCell="E1" sqref="E1"/>
      <selection pane="bottomLeft" activeCell="B7" sqref="B7"/>
      <selection pane="bottomRight" activeCell="W12" sqref="W12"/>
    </sheetView>
  </sheetViews>
  <sheetFormatPr defaultColWidth="8.85546875" defaultRowHeight="12" x14ac:dyDescent="0.2"/>
  <cols>
    <col min="1" max="1" width="7.5703125" style="23" hidden="1" customWidth="1"/>
    <col min="2" max="2" width="8.85546875" style="23"/>
    <col min="3" max="4" width="26.28515625" style="124" customWidth="1"/>
    <col min="5" max="5" width="16.7109375" style="32" customWidth="1"/>
    <col min="6" max="6" width="18.28515625" style="32" customWidth="1"/>
    <col min="7" max="7" width="16.42578125" style="32" customWidth="1"/>
    <col min="8" max="8" width="14.7109375" style="32" customWidth="1"/>
    <col min="9" max="9" width="42.5703125" style="32" customWidth="1"/>
    <col min="10" max="10" width="37" style="32" customWidth="1"/>
    <col min="11" max="17" width="14.7109375" style="32" customWidth="1"/>
    <col min="18" max="18" width="21.42578125" style="32" customWidth="1"/>
    <col min="19" max="19" width="24.140625" style="32" customWidth="1"/>
    <col min="20" max="21" width="14.7109375" style="32" customWidth="1"/>
    <col min="22" max="25" width="23.5703125" style="32" customWidth="1"/>
    <col min="26" max="26" width="24.140625" style="32" customWidth="1"/>
    <col min="27" max="27" width="17.42578125" style="32" customWidth="1"/>
    <col min="28" max="30" width="19" style="32" customWidth="1"/>
    <col min="31" max="31" width="11.28515625" style="32" customWidth="1"/>
    <col min="32" max="32" width="14.7109375" style="32" customWidth="1"/>
    <col min="33" max="33" width="22" style="32" customWidth="1"/>
    <col min="34" max="34" width="19.5703125" style="32" customWidth="1"/>
    <col min="35" max="36" width="14.7109375" style="32" customWidth="1"/>
    <col min="37" max="37" width="24.28515625" style="32" customWidth="1"/>
    <col min="38" max="40" width="14.7109375" style="32" customWidth="1"/>
    <col min="41" max="41" width="16.85546875" style="32" customWidth="1"/>
    <col min="42" max="42" width="14.7109375" style="32" customWidth="1"/>
    <col min="43" max="43" width="28.28515625" style="32" customWidth="1"/>
    <col min="44" max="44" width="14.7109375" style="32" customWidth="1"/>
    <col min="45" max="45" width="9.140625" style="32"/>
    <col min="46" max="46" width="0" style="23" hidden="1" customWidth="1"/>
    <col min="47" max="47" width="15.7109375" style="23" hidden="1" customWidth="1"/>
    <col min="48" max="48" width="9.140625" style="23" hidden="1" customWidth="1"/>
    <col min="49" max="16384" width="8.85546875" style="23"/>
  </cols>
  <sheetData>
    <row r="1" spans="1:47" ht="37.9" customHeight="1" x14ac:dyDescent="0.2">
      <c r="B1" s="21"/>
      <c r="C1" s="22"/>
      <c r="D1" s="22"/>
      <c r="E1" s="22"/>
      <c r="F1" s="22"/>
      <c r="G1" s="22"/>
      <c r="H1" s="22"/>
      <c r="I1" s="22"/>
      <c r="J1" s="22"/>
      <c r="K1" s="22"/>
      <c r="L1" s="166" t="s">
        <v>73</v>
      </c>
      <c r="M1" s="166"/>
      <c r="N1" s="166"/>
      <c r="O1" s="166"/>
      <c r="P1" s="167"/>
      <c r="Q1" s="167"/>
      <c r="R1" s="22"/>
      <c r="S1" s="22"/>
      <c r="T1" s="22"/>
      <c r="V1" s="22"/>
      <c r="W1" s="22"/>
      <c r="X1" s="22"/>
      <c r="Y1" s="22"/>
      <c r="Z1" s="22"/>
    </row>
    <row r="2" spans="1:47" s="118" customFormat="1" ht="28.15" customHeight="1" x14ac:dyDescent="0.25">
      <c r="B2" s="168" t="s">
        <v>104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</row>
    <row r="3" spans="1:47" s="24" customFormat="1" ht="28.9" customHeight="1" x14ac:dyDescent="0.2">
      <c r="B3" s="169" t="s">
        <v>0</v>
      </c>
      <c r="C3" s="172" t="s">
        <v>7</v>
      </c>
      <c r="D3" s="163" t="s">
        <v>85</v>
      </c>
      <c r="E3" s="174" t="s">
        <v>4</v>
      </c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6"/>
      <c r="AS3" s="51"/>
    </row>
    <row r="4" spans="1:47" ht="120" customHeight="1" x14ac:dyDescent="0.2">
      <c r="B4" s="170"/>
      <c r="C4" s="173"/>
      <c r="D4" s="164"/>
      <c r="E4" s="180" t="s">
        <v>100</v>
      </c>
      <c r="F4" s="180"/>
      <c r="G4" s="180" t="s">
        <v>101</v>
      </c>
      <c r="H4" s="180"/>
      <c r="I4" s="177" t="s">
        <v>102</v>
      </c>
      <c r="J4" s="178"/>
      <c r="K4" s="178"/>
      <c r="L4" s="179"/>
      <c r="M4" s="177" t="s">
        <v>97</v>
      </c>
      <c r="N4" s="178"/>
      <c r="O4" s="178"/>
      <c r="P4" s="178"/>
      <c r="Q4" s="179"/>
      <c r="R4" s="156" t="s">
        <v>98</v>
      </c>
      <c r="S4" s="157"/>
      <c r="T4" s="157"/>
      <c r="U4" s="158"/>
      <c r="V4" s="159" t="s">
        <v>99</v>
      </c>
      <c r="W4" s="160"/>
      <c r="X4" s="160"/>
      <c r="Y4" s="160"/>
      <c r="Z4" s="160"/>
      <c r="AA4" s="160"/>
      <c r="AB4" s="161"/>
      <c r="AC4" s="159" t="s">
        <v>96</v>
      </c>
      <c r="AD4" s="160"/>
      <c r="AE4" s="160"/>
      <c r="AF4" s="161"/>
      <c r="AG4" s="156" t="s">
        <v>74</v>
      </c>
      <c r="AH4" s="157"/>
      <c r="AI4" s="157"/>
      <c r="AJ4" s="158"/>
      <c r="AK4" s="159" t="s">
        <v>95</v>
      </c>
      <c r="AL4" s="160"/>
      <c r="AM4" s="160"/>
      <c r="AN4" s="161"/>
      <c r="AO4" s="162" t="s">
        <v>93</v>
      </c>
      <c r="AP4" s="162"/>
      <c r="AQ4" s="162" t="s">
        <v>94</v>
      </c>
      <c r="AR4" s="162"/>
      <c r="AU4" s="25" t="s">
        <v>72</v>
      </c>
    </row>
    <row r="5" spans="1:47" s="32" customFormat="1" ht="126.6" customHeight="1" x14ac:dyDescent="0.2">
      <c r="B5" s="171"/>
      <c r="C5" s="173"/>
      <c r="D5" s="165"/>
      <c r="E5" s="26" t="s">
        <v>75</v>
      </c>
      <c r="F5" s="27" t="s">
        <v>76</v>
      </c>
      <c r="G5" s="26" t="s">
        <v>77</v>
      </c>
      <c r="H5" s="27" t="s">
        <v>64</v>
      </c>
      <c r="I5" s="28" t="s">
        <v>21</v>
      </c>
      <c r="J5" s="28" t="s">
        <v>22</v>
      </c>
      <c r="K5" s="26" t="s">
        <v>19</v>
      </c>
      <c r="L5" s="27" t="s">
        <v>18</v>
      </c>
      <c r="M5" s="28" t="s">
        <v>20</v>
      </c>
      <c r="N5" s="28" t="s">
        <v>78</v>
      </c>
      <c r="O5" s="28" t="s">
        <v>23</v>
      </c>
      <c r="P5" s="26" t="s">
        <v>79</v>
      </c>
      <c r="Q5" s="27" t="s">
        <v>18</v>
      </c>
      <c r="R5" s="28" t="s">
        <v>26</v>
      </c>
      <c r="S5" s="28" t="s">
        <v>27</v>
      </c>
      <c r="T5" s="26" t="s">
        <v>24</v>
      </c>
      <c r="U5" s="27" t="s">
        <v>25</v>
      </c>
      <c r="V5" s="29" t="s">
        <v>65</v>
      </c>
      <c r="W5" s="30" t="s">
        <v>69</v>
      </c>
      <c r="X5" s="30" t="s">
        <v>66</v>
      </c>
      <c r="Y5" s="30" t="s">
        <v>70</v>
      </c>
      <c r="Z5" s="31" t="s">
        <v>80</v>
      </c>
      <c r="AA5" s="26" t="s">
        <v>28</v>
      </c>
      <c r="AB5" s="27" t="s">
        <v>29</v>
      </c>
      <c r="AC5" s="28" t="s">
        <v>81</v>
      </c>
      <c r="AD5" s="28" t="s">
        <v>82</v>
      </c>
      <c r="AE5" s="26" t="s">
        <v>31</v>
      </c>
      <c r="AF5" s="27" t="s">
        <v>30</v>
      </c>
      <c r="AG5" s="146" t="s">
        <v>32</v>
      </c>
      <c r="AH5" s="28" t="s">
        <v>33</v>
      </c>
      <c r="AI5" s="26" t="s">
        <v>34</v>
      </c>
      <c r="AJ5" s="27" t="s">
        <v>18</v>
      </c>
      <c r="AK5" s="28" t="s">
        <v>67</v>
      </c>
      <c r="AL5" s="28" t="s">
        <v>35</v>
      </c>
      <c r="AM5" s="26" t="s">
        <v>36</v>
      </c>
      <c r="AN5" s="27" t="s">
        <v>18</v>
      </c>
      <c r="AO5" s="26" t="s">
        <v>83</v>
      </c>
      <c r="AP5" s="27" t="s">
        <v>18</v>
      </c>
      <c r="AQ5" s="26" t="s">
        <v>83</v>
      </c>
      <c r="AR5" s="27" t="s">
        <v>18</v>
      </c>
    </row>
    <row r="6" spans="1:47" s="32" customFormat="1" ht="22.9" customHeight="1" x14ac:dyDescent="0.2">
      <c r="B6" s="33"/>
      <c r="C6" s="123"/>
      <c r="D6" s="66">
        <f>SUM(E6:AR6)</f>
        <v>100</v>
      </c>
      <c r="E6" s="26"/>
      <c r="F6" s="27">
        <v>8</v>
      </c>
      <c r="G6" s="26"/>
      <c r="H6" s="27">
        <v>8</v>
      </c>
      <c r="I6" s="28"/>
      <c r="J6" s="28"/>
      <c r="K6" s="26"/>
      <c r="L6" s="27">
        <v>11</v>
      </c>
      <c r="M6" s="28"/>
      <c r="N6" s="28"/>
      <c r="O6" s="28"/>
      <c r="P6" s="26"/>
      <c r="Q6" s="27">
        <v>11</v>
      </c>
      <c r="R6" s="28"/>
      <c r="S6" s="28"/>
      <c r="T6" s="26"/>
      <c r="U6" s="27">
        <v>11</v>
      </c>
      <c r="V6" s="34"/>
      <c r="W6" s="30"/>
      <c r="X6" s="30"/>
      <c r="Y6" s="30"/>
      <c r="Z6" s="31"/>
      <c r="AA6" s="26"/>
      <c r="AB6" s="35">
        <v>11</v>
      </c>
      <c r="AC6" s="36"/>
      <c r="AD6" s="36"/>
      <c r="AE6" s="26"/>
      <c r="AF6" s="27">
        <v>8</v>
      </c>
      <c r="AG6" s="28"/>
      <c r="AH6" s="28"/>
      <c r="AI6" s="26"/>
      <c r="AJ6" s="27">
        <v>11</v>
      </c>
      <c r="AK6" s="28"/>
      <c r="AL6" s="28"/>
      <c r="AM6" s="26"/>
      <c r="AN6" s="27">
        <v>7</v>
      </c>
      <c r="AO6" s="26"/>
      <c r="AP6" s="27">
        <v>7</v>
      </c>
      <c r="AQ6" s="26"/>
      <c r="AR6" s="27">
        <v>7</v>
      </c>
    </row>
    <row r="7" spans="1:47" s="68" customFormat="1" ht="18" customHeight="1" x14ac:dyDescent="0.2">
      <c r="B7" s="155">
        <v>1</v>
      </c>
      <c r="C7" s="106" t="s">
        <v>91</v>
      </c>
      <c r="D7" s="138">
        <f>F16*F7+H16*H7+Q16*Q7+U16*U7+AB16*AB7+AP16*AP7+AN16*AN7</f>
        <v>99.233967488926297</v>
      </c>
      <c r="E7" s="138">
        <f>'расчёт показ 1.1.'!N8</f>
        <v>0</v>
      </c>
      <c r="F7" s="138">
        <f>'расчёт показ 1.1.'!C8</f>
        <v>1</v>
      </c>
      <c r="G7" s="138">
        <f>'расчёт показ 1.2. '!E14</f>
        <v>100</v>
      </c>
      <c r="H7" s="139">
        <f>G7/100</f>
        <v>1</v>
      </c>
      <c r="I7" s="139" t="s">
        <v>14</v>
      </c>
      <c r="J7" s="139" t="s">
        <v>14</v>
      </c>
      <c r="K7" s="138" t="s">
        <v>14</v>
      </c>
      <c r="L7" s="139" t="str">
        <f>K7</f>
        <v>-</v>
      </c>
      <c r="M7" s="140">
        <v>1</v>
      </c>
      <c r="N7" s="140">
        <v>4</v>
      </c>
      <c r="O7" s="138">
        <f>N7/4*100</f>
        <v>100</v>
      </c>
      <c r="P7" s="138">
        <f>IF(M7&lt;=O7,(1-M7/O7),0)</f>
        <v>0.99</v>
      </c>
      <c r="Q7" s="138">
        <f>P7</f>
        <v>0.99</v>
      </c>
      <c r="R7" s="138">
        <v>17909118.039999999</v>
      </c>
      <c r="S7" s="138">
        <v>17909118.030000001</v>
      </c>
      <c r="T7" s="138">
        <f>100*(R7-S7)/R7</f>
        <v>5.5837467213641938E-8</v>
      </c>
      <c r="U7" s="138">
        <f>IF(T7&lt;=10,(1-T7/100),0)</f>
        <v>0.99999999944162532</v>
      </c>
      <c r="V7" s="138">
        <f>17909118.03-W7-X7-Y7</f>
        <v>6584928.6900000023</v>
      </c>
      <c r="W7" s="138">
        <f>2798497.04+500000</f>
        <v>3298497.04</v>
      </c>
      <c r="X7" s="138">
        <f>7563210.29-W7</f>
        <v>4264713.25</v>
      </c>
      <c r="Y7" s="138">
        <f>11324189.34-W7-X7</f>
        <v>3760979.05</v>
      </c>
      <c r="Z7" s="138">
        <f>(W7+X7+Y7)*1.15/3</f>
        <v>4340939.2469999995</v>
      </c>
      <c r="AA7" s="148">
        <f>100*(V7-Z7)/Z7</f>
        <v>51.693638526519628</v>
      </c>
      <c r="AB7" s="138">
        <f>IF(AA7&lt;50,1,IF(AA7&lt;=100,1-((AA7-50)/50),0))</f>
        <v>0.9661272294696075</v>
      </c>
      <c r="AC7" s="144" t="s">
        <v>14</v>
      </c>
      <c r="AD7" s="144" t="s">
        <v>14</v>
      </c>
      <c r="AE7" s="144" t="s">
        <v>14</v>
      </c>
      <c r="AF7" s="144" t="s">
        <v>14</v>
      </c>
      <c r="AG7" s="143" t="s">
        <v>14</v>
      </c>
      <c r="AH7" s="143" t="s">
        <v>14</v>
      </c>
      <c r="AI7" s="144" t="s">
        <v>14</v>
      </c>
      <c r="AJ7" s="144" t="s">
        <v>14</v>
      </c>
      <c r="AK7" s="138">
        <v>0</v>
      </c>
      <c r="AL7" s="138">
        <v>130000</v>
      </c>
      <c r="AM7" s="143">
        <v>0</v>
      </c>
      <c r="AN7" s="143">
        <f t="shared" ref="AN7" si="0">IF(AM7=0,1,IF(AM7&lt;=0.5,0.5,IF(AM7&lt;=10,0.3,IF(AM7&gt;10,0))))</f>
        <v>1</v>
      </c>
      <c r="AO7" s="138" t="s">
        <v>37</v>
      </c>
      <c r="AP7" s="138">
        <f>IF(AO7="нет",1,IF(AO7="да",0))</f>
        <v>1</v>
      </c>
      <c r="AQ7" s="144" t="s">
        <v>14</v>
      </c>
      <c r="AR7" s="150" t="s">
        <v>14</v>
      </c>
    </row>
    <row r="8" spans="1:47" s="68" customFormat="1" ht="18" customHeight="1" x14ac:dyDescent="0.2">
      <c r="B8" s="155">
        <v>2</v>
      </c>
      <c r="C8" s="106" t="s">
        <v>8</v>
      </c>
      <c r="D8" s="138">
        <f>F16*F8+H16*H8+L16*L8+Q16*Q8+U16*U8+AB16*AB8+AF16*AF8+AJ16*AJ8+AP16*AP8+AR16*AR8</f>
        <v>82.550831447426233</v>
      </c>
      <c r="E8" s="138">
        <f>'расчёт показ 1.1.'!N9</f>
        <v>0</v>
      </c>
      <c r="F8" s="138">
        <f>SUM(F9:F13)/5</f>
        <v>1</v>
      </c>
      <c r="G8" s="138"/>
      <c r="H8" s="138">
        <f>SUM(H9:H13)/5</f>
        <v>1</v>
      </c>
      <c r="I8" s="139" t="s">
        <v>14</v>
      </c>
      <c r="J8" s="139" t="s">
        <v>14</v>
      </c>
      <c r="K8" s="138">
        <f>100*((I9+I10)/(J9+J10))</f>
        <v>100</v>
      </c>
      <c r="L8" s="139">
        <f>(L9+L10)/2</f>
        <v>1</v>
      </c>
      <c r="M8" s="140">
        <f>SUM(M9:M13)</f>
        <v>15</v>
      </c>
      <c r="N8" s="140">
        <v>4</v>
      </c>
      <c r="O8" s="138">
        <f>N8/4*100</f>
        <v>100</v>
      </c>
      <c r="P8" s="138">
        <f>IF(M8&lt;=O8,(1-M8/O8),0)</f>
        <v>0.85</v>
      </c>
      <c r="Q8" s="138">
        <f>P8</f>
        <v>0.85</v>
      </c>
      <c r="R8" s="125"/>
      <c r="S8" s="125"/>
      <c r="T8" s="125"/>
      <c r="U8" s="138">
        <f>SUM(U9:U13)/5</f>
        <v>0.97488740832255838</v>
      </c>
      <c r="V8" s="138">
        <f>SUM(V9:V13)</f>
        <v>1125695119.1800001</v>
      </c>
      <c r="W8" s="138">
        <f t="shared" ref="W8:Y8" si="1">SUM(W9:W13)</f>
        <v>664525760.56999993</v>
      </c>
      <c r="X8" s="138">
        <f t="shared" si="1"/>
        <v>728018799.62</v>
      </c>
      <c r="Y8" s="138">
        <f t="shared" si="1"/>
        <v>828177339.02999997</v>
      </c>
      <c r="Z8" s="138">
        <f>(W8+X8+Y8)*1.15/3</f>
        <v>851276728.03433335</v>
      </c>
      <c r="AA8" s="138">
        <f>100*(V8-Z8)/Z8</f>
        <v>32.236096924594769</v>
      </c>
      <c r="AB8" s="138">
        <f>SUM(AB9:AB13)/5</f>
        <v>0.81211475639367114</v>
      </c>
      <c r="AC8" s="125"/>
      <c r="AD8" s="125"/>
      <c r="AE8" s="125"/>
      <c r="AF8" s="138">
        <f>SUM(AF9:AF13)/5</f>
        <v>0.99787489837768528</v>
      </c>
      <c r="AG8" s="138"/>
      <c r="AH8" s="138"/>
      <c r="AI8" s="138"/>
      <c r="AJ8" s="138">
        <f>(AJ9+AJ10)/2</f>
        <v>1</v>
      </c>
      <c r="AK8" s="125"/>
      <c r="AL8" s="125"/>
      <c r="AM8" s="125"/>
      <c r="AN8" s="138">
        <f>(AN10+AN11+AN13)/3</f>
        <v>0.83333333333333337</v>
      </c>
      <c r="AO8" s="138"/>
      <c r="AP8" s="138">
        <f>(AP9+AP10+AP11+AP13)/4</f>
        <v>1</v>
      </c>
      <c r="AQ8" s="138"/>
      <c r="AR8" s="138">
        <f>(AR10+AR9)/2</f>
        <v>1</v>
      </c>
    </row>
    <row r="9" spans="1:47" s="69" customFormat="1" ht="53.45" customHeight="1" x14ac:dyDescent="0.2">
      <c r="B9" s="145" t="s">
        <v>9</v>
      </c>
      <c r="C9" s="94" t="s">
        <v>5</v>
      </c>
      <c r="D9" s="101">
        <f>F22*F9+H22*H9+L22*L9+Q22*Q9+U22*U9+AB22*AB9+AF22*AF9+AJ22*AJ9+AP22*AP9+AR9*AR22</f>
        <v>99.189562214080567</v>
      </c>
      <c r="E9" s="31">
        <f>'расчёт показ 1.1.'!N10</f>
        <v>0</v>
      </c>
      <c r="F9" s="90">
        <f>'расчёт показ 1.1.'!C10</f>
        <v>1</v>
      </c>
      <c r="G9" s="30">
        <f>'расчёт показ 1.2. '!N14</f>
        <v>100</v>
      </c>
      <c r="H9" s="91">
        <f t="shared" ref="H9:H13" si="2">G9/100</f>
        <v>1</v>
      </c>
      <c r="I9" s="92">
        <v>2001011280.47</v>
      </c>
      <c r="J9" s="92">
        <v>2001011280.47</v>
      </c>
      <c r="K9" s="93">
        <f>100*(I9/J9)</f>
        <v>100</v>
      </c>
      <c r="L9" s="91">
        <f t="shared" ref="L9:L10" si="3">K9/100</f>
        <v>1</v>
      </c>
      <c r="M9" s="141">
        <v>6</v>
      </c>
      <c r="N9" s="141">
        <v>4</v>
      </c>
      <c r="O9" s="30">
        <f>N9/4*100</f>
        <v>100</v>
      </c>
      <c r="P9" s="31">
        <f>IF(M9&lt;=O9,(1-M9/O9),0)</f>
        <v>0.94</v>
      </c>
      <c r="Q9" s="100">
        <f t="shared" ref="Q9:Q13" si="4">P9</f>
        <v>0.94</v>
      </c>
      <c r="R9" s="92">
        <v>2088247671.71</v>
      </c>
      <c r="S9" s="92">
        <v>2077240618.22</v>
      </c>
      <c r="T9" s="31">
        <f>100*(R9-S9)/R9</f>
        <v>0.52709521189058395</v>
      </c>
      <c r="U9" s="100">
        <f>IF(T9&lt;=10,(1-T9/100),0)</f>
        <v>0.99472904788109417</v>
      </c>
      <c r="V9" s="92">
        <f>449680536.92-Y9-X9-W9</f>
        <v>137199128.66999999</v>
      </c>
      <c r="W9" s="92">
        <v>123602076.41</v>
      </c>
      <c r="X9" s="92">
        <f>245666628.46-W9</f>
        <v>122064552.05000001</v>
      </c>
      <c r="Y9" s="92">
        <f>312481408.25-W9-X9</f>
        <v>66814779.789999992</v>
      </c>
      <c r="Z9" s="92">
        <f t="shared" ref="Z9:Z12" si="5">(W9+X9+Y9)*1.15/3</f>
        <v>119784539.82916665</v>
      </c>
      <c r="AA9" s="31">
        <f t="shared" ref="AA9:AA11" si="6">100*(V9-Z9)/Z9</f>
        <v>14.538260835387883</v>
      </c>
      <c r="AB9" s="90">
        <f t="shared" ref="AB9:AB12" si="7">IF(AA9&lt;50,1,IF(AA9&lt;=100,1-((AA9-50)/50),0))</f>
        <v>1</v>
      </c>
      <c r="AC9" s="92">
        <v>1627560081.3</v>
      </c>
      <c r="AD9" s="92">
        <v>1634861098.6800001</v>
      </c>
      <c r="AE9" s="92">
        <f>(1-AC9/AD9)*100</f>
        <v>0.4465833449639911</v>
      </c>
      <c r="AF9" s="90">
        <f t="shared" ref="AF9:AF12" si="8">1-AE9/100</f>
        <v>0.99553416655036009</v>
      </c>
      <c r="AG9" s="92">
        <v>2007293486.4000001</v>
      </c>
      <c r="AH9" s="92">
        <v>2001011280.47</v>
      </c>
      <c r="AI9" s="92">
        <f t="shared" ref="AI9:AI10" si="9">AG9/AH9*100</f>
        <v>100.3139515499645</v>
      </c>
      <c r="AJ9" s="100">
        <f t="shared" ref="AJ9:AJ10" si="10">IF(AI9&lt;95,0,IF(AI9&gt;=95,1))</f>
        <v>1</v>
      </c>
      <c r="AK9" s="149">
        <v>0</v>
      </c>
      <c r="AL9" s="149" t="s">
        <v>14</v>
      </c>
      <c r="AM9" s="92" t="s">
        <v>14</v>
      </c>
      <c r="AN9" s="90">
        <f t="shared" ref="AN9:AN13" si="11">IF(AM9=0,1,IF(AM9&lt;=0.5,0.5,IF(AM9&lt;=10,0.3,IF(AM9&gt;10,0))))</f>
        <v>0</v>
      </c>
      <c r="AO9" s="92" t="s">
        <v>37</v>
      </c>
      <c r="AP9" s="90">
        <f t="shared" ref="AP9:AP13" si="12">IF(AO9="нет",1,IF(AO9="да",0))</f>
        <v>1</v>
      </c>
      <c r="AQ9" s="92" t="s">
        <v>37</v>
      </c>
      <c r="AR9" s="90">
        <f t="shared" ref="AR9" si="13">IF(AQ9="нет",1,IF(AQ9="да",0))</f>
        <v>1</v>
      </c>
    </row>
    <row r="10" spans="1:47" s="69" customFormat="1" ht="33.6" customHeight="1" x14ac:dyDescent="0.2">
      <c r="B10" s="145" t="s">
        <v>71</v>
      </c>
      <c r="C10" s="94" t="s">
        <v>16</v>
      </c>
      <c r="D10" s="101">
        <f>F6*F10+H6*H10+L6*L10+Q6*Q10+U6*U10+AB6*AB10+AF6*AF10+AJ6*AJ10+AP6*AP10+AR6*AR10+AN10*AN6</f>
        <v>99.994188137170937</v>
      </c>
      <c r="E10" s="31">
        <f>'расчёт показ 1.1.'!N11</f>
        <v>0</v>
      </c>
      <c r="F10" s="90">
        <f>'расчёт показ 1.1.'!C11</f>
        <v>1</v>
      </c>
      <c r="G10" s="30">
        <f>'расчёт показ 1.2. '!Q14</f>
        <v>100</v>
      </c>
      <c r="H10" s="91">
        <f t="shared" si="2"/>
        <v>1</v>
      </c>
      <c r="I10" s="92">
        <v>564607512.15999997</v>
      </c>
      <c r="J10" s="92">
        <v>564607512.15999997</v>
      </c>
      <c r="K10" s="93">
        <f t="shared" ref="K10" si="14">100*(I10/J10)</f>
        <v>100</v>
      </c>
      <c r="L10" s="91">
        <f t="shared" si="3"/>
        <v>1</v>
      </c>
      <c r="M10" s="141">
        <v>0</v>
      </c>
      <c r="N10" s="141">
        <v>4</v>
      </c>
      <c r="O10" s="30">
        <f>N10/4*100</f>
        <v>100</v>
      </c>
      <c r="P10" s="31">
        <f>IF(M10&lt;=O10,(1-M10/O10),0)</f>
        <v>1</v>
      </c>
      <c r="Q10" s="100">
        <f t="shared" si="4"/>
        <v>1</v>
      </c>
      <c r="R10" s="92">
        <v>585915617.78999996</v>
      </c>
      <c r="S10" s="92">
        <v>585606048.59000003</v>
      </c>
      <c r="T10" s="31">
        <f t="shared" ref="T10:T13" si="15">100*(R10-S10)/R10</f>
        <v>5.2835116627814864E-2</v>
      </c>
      <c r="U10" s="100">
        <f t="shared" ref="U10:U13" si="16">IF(T10&lt;=10,(1-T10/100),0)</f>
        <v>0.99947164883372186</v>
      </c>
      <c r="V10" s="92">
        <f>612439837.27-Y10-X10-W10</f>
        <v>155511574.94999999</v>
      </c>
      <c r="W10" s="92">
        <v>142834601.63999999</v>
      </c>
      <c r="X10" s="92">
        <f>312298436.03-W10</f>
        <v>169463834.38999999</v>
      </c>
      <c r="Y10" s="92">
        <f>456928262.32-W10-X10</f>
        <v>144629826.29000002</v>
      </c>
      <c r="Z10" s="92">
        <f>(W10+X10+Y10)*1.15/3</f>
        <v>175155833.88933331</v>
      </c>
      <c r="AA10" s="31">
        <f>100*(V10-Z10)/Z10</f>
        <v>-11.215303825817715</v>
      </c>
      <c r="AB10" s="90">
        <f t="shared" si="7"/>
        <v>1</v>
      </c>
      <c r="AC10" s="92">
        <v>9531301.3200000003</v>
      </c>
      <c r="AD10" s="92">
        <v>9531301.3200000003</v>
      </c>
      <c r="AE10" s="92">
        <f t="shared" ref="AE10:AE13" si="17">(1-AC10/AD10)*100</f>
        <v>0</v>
      </c>
      <c r="AF10" s="90">
        <f t="shared" si="8"/>
        <v>1</v>
      </c>
      <c r="AG10" s="92">
        <v>564607512.15999997</v>
      </c>
      <c r="AH10" s="92">
        <v>564607512.15999997</v>
      </c>
      <c r="AI10" s="92">
        <f t="shared" si="9"/>
        <v>100</v>
      </c>
      <c r="AJ10" s="100">
        <f t="shared" si="10"/>
        <v>1</v>
      </c>
      <c r="AK10" s="149">
        <v>0</v>
      </c>
      <c r="AL10" s="149">
        <v>626471.39</v>
      </c>
      <c r="AM10" s="92">
        <f t="shared" ref="AM10:AM13" si="18">100*(AK10/AL10)</f>
        <v>0</v>
      </c>
      <c r="AN10" s="90">
        <f t="shared" si="11"/>
        <v>1</v>
      </c>
      <c r="AO10" s="92" t="s">
        <v>37</v>
      </c>
      <c r="AP10" s="90">
        <f t="shared" si="12"/>
        <v>1</v>
      </c>
      <c r="AQ10" s="92" t="s">
        <v>37</v>
      </c>
      <c r="AR10" s="90">
        <f t="shared" ref="AR10" si="19">IF(AQ10="нет",1,IF(AQ10="да",0))</f>
        <v>1</v>
      </c>
    </row>
    <row r="11" spans="1:47" s="69" customFormat="1" ht="63" customHeight="1" x14ac:dyDescent="0.2">
      <c r="B11" s="145" t="s">
        <v>84</v>
      </c>
      <c r="C11" s="94" t="s">
        <v>15</v>
      </c>
      <c r="D11" s="101">
        <f>F17*F11+H17*H11+Q17*Q11+U17*U11+AB17*AB11+AF17*AF11+AN17*AN11+AP17*AP11</f>
        <v>78.33327525827255</v>
      </c>
      <c r="E11" s="31">
        <f>'расчёт показ 1.1.'!N12</f>
        <v>0</v>
      </c>
      <c r="F11" s="90">
        <f>'расчёт показ 1.1.'!C12</f>
        <v>1</v>
      </c>
      <c r="G11" s="30">
        <f>'расчёт показ 1.2. '!T14</f>
        <v>100</v>
      </c>
      <c r="H11" s="91">
        <f t="shared" ref="H11" si="20">G11/100</f>
        <v>1</v>
      </c>
      <c r="I11" s="92" t="s">
        <v>14</v>
      </c>
      <c r="J11" s="92" t="s">
        <v>14</v>
      </c>
      <c r="K11" s="93" t="s">
        <v>14</v>
      </c>
      <c r="L11" s="91" t="str">
        <f t="shared" ref="L11:L12" si="21">K11</f>
        <v>-</v>
      </c>
      <c r="M11" s="95">
        <v>6</v>
      </c>
      <c r="N11" s="95">
        <v>4</v>
      </c>
      <c r="O11" s="96">
        <f>N11/4*100</f>
        <v>100</v>
      </c>
      <c r="P11" s="97">
        <f>IF(M11&lt;=O11,(1-M11/O11),0)</f>
        <v>0.94</v>
      </c>
      <c r="Q11" s="98">
        <f t="shared" si="4"/>
        <v>0.94</v>
      </c>
      <c r="R11" s="99">
        <v>367186566.97000003</v>
      </c>
      <c r="S11" s="99">
        <v>337794143.48000002</v>
      </c>
      <c r="T11" s="97">
        <f>100*(R11-S11)/R11</f>
        <v>8.004765460932953</v>
      </c>
      <c r="U11" s="98">
        <f t="shared" si="16"/>
        <v>0.9199523453906705</v>
      </c>
      <c r="V11" s="92">
        <f>511361538.3-W11-X11-Y11</f>
        <v>219996854.36000004</v>
      </c>
      <c r="W11" s="92">
        <v>27863903.649999999</v>
      </c>
      <c r="X11" s="92">
        <f>96716890.83-W11</f>
        <v>68852987.180000007</v>
      </c>
      <c r="Y11" s="92">
        <f>291364683.94-W11-X11</f>
        <v>194647793.10999998</v>
      </c>
      <c r="Z11" s="92">
        <f t="shared" si="5"/>
        <v>111689795.51033331</v>
      </c>
      <c r="AA11" s="31">
        <f t="shared" si="6"/>
        <v>96.971310901582214</v>
      </c>
      <c r="AB11" s="90">
        <f t="shared" si="7"/>
        <v>6.0573781968355722E-2</v>
      </c>
      <c r="AC11" s="92">
        <v>19506234.949999999</v>
      </c>
      <c r="AD11" s="92">
        <v>19528600</v>
      </c>
      <c r="AE11" s="92">
        <f t="shared" si="17"/>
        <v>0.11452459469700749</v>
      </c>
      <c r="AF11" s="90">
        <f t="shared" si="8"/>
        <v>0.99885475405302993</v>
      </c>
      <c r="AG11" s="92" t="s">
        <v>14</v>
      </c>
      <c r="AH11" s="92" t="s">
        <v>14</v>
      </c>
      <c r="AI11" s="92" t="s">
        <v>14</v>
      </c>
      <c r="AJ11" s="100" t="s">
        <v>14</v>
      </c>
      <c r="AK11" s="149">
        <v>258.64999999999998</v>
      </c>
      <c r="AL11" s="149">
        <v>427007672.19999999</v>
      </c>
      <c r="AM11" s="92">
        <f>100*(AK11/AL11)</f>
        <v>6.0572682141143032E-5</v>
      </c>
      <c r="AN11" s="90">
        <f>IF(AM11=0,1,IF(AM11&lt;=0.5,0.5,IF(AM11&lt;=10,0.3,IF(AM11&gt;10,0))))</f>
        <v>0.5</v>
      </c>
      <c r="AO11" s="92" t="s">
        <v>37</v>
      </c>
      <c r="AP11" s="90">
        <f t="shared" si="12"/>
        <v>1</v>
      </c>
      <c r="AQ11" s="92" t="s">
        <v>14</v>
      </c>
      <c r="AR11" s="90" t="s">
        <v>14</v>
      </c>
    </row>
    <row r="12" spans="1:47" s="32" customFormat="1" ht="33.6" customHeight="1" x14ac:dyDescent="0.2">
      <c r="B12" s="145" t="s">
        <v>10</v>
      </c>
      <c r="C12" s="94" t="s">
        <v>6</v>
      </c>
      <c r="D12" s="101">
        <f>F18*F12+H18*H12+Q18*Q12+AB18*AB12+AF18*AF12+U12*U18</f>
        <v>99.477096546496782</v>
      </c>
      <c r="E12" s="31">
        <v>0</v>
      </c>
      <c r="F12" s="90">
        <f>'расчёт показ 1.1.'!C13</f>
        <v>1</v>
      </c>
      <c r="G12" s="30">
        <f>'расчёт показ 1.2. '!K14</f>
        <v>100</v>
      </c>
      <c r="H12" s="91">
        <f t="shared" si="2"/>
        <v>1</v>
      </c>
      <c r="I12" s="92" t="s">
        <v>14</v>
      </c>
      <c r="J12" s="92" t="s">
        <v>14</v>
      </c>
      <c r="K12" s="93" t="s">
        <v>14</v>
      </c>
      <c r="L12" s="91" t="str">
        <f t="shared" si="21"/>
        <v>-</v>
      </c>
      <c r="M12" s="141">
        <v>0</v>
      </c>
      <c r="N12" s="141">
        <v>4</v>
      </c>
      <c r="O12" s="30">
        <f t="shared" ref="O12" si="22">N12/4*100</f>
        <v>100</v>
      </c>
      <c r="P12" s="31">
        <v>0</v>
      </c>
      <c r="Q12" s="100">
        <v>1</v>
      </c>
      <c r="R12" s="92">
        <v>853359645.66999996</v>
      </c>
      <c r="S12" s="92">
        <v>830245688.32000005</v>
      </c>
      <c r="T12" s="31">
        <f t="shared" ref="T12" si="23">100*(R12-S12)/R12</f>
        <v>2.7085833584095012</v>
      </c>
      <c r="U12" s="100">
        <f t="shared" ref="U12" si="24">IF(T12&lt;=10,(1-T12/100),0)</f>
        <v>0.972914166415905</v>
      </c>
      <c r="V12" s="92">
        <f>637649988.32-W12-X12-Y12</f>
        <v>206959154.64000008</v>
      </c>
      <c r="W12" s="92">
        <v>110047778.88</v>
      </c>
      <c r="X12" s="92">
        <f>247026869.4-W12</f>
        <v>136979090.52000001</v>
      </c>
      <c r="Y12" s="92">
        <f>430690833.68-W12-X12</f>
        <v>183663964.28</v>
      </c>
      <c r="Z12" s="92">
        <f t="shared" si="5"/>
        <v>165098152.91066667</v>
      </c>
      <c r="AA12" s="31">
        <f>100*(V12-Z12)/Z12</f>
        <v>25.355221116243538</v>
      </c>
      <c r="AB12" s="90">
        <f t="shared" si="7"/>
        <v>1</v>
      </c>
      <c r="AC12" s="92">
        <v>233728684.78</v>
      </c>
      <c r="AD12" s="92">
        <v>233731921.94</v>
      </c>
      <c r="AE12" s="92">
        <f t="shared" si="17"/>
        <v>1.3849883974459409E-3</v>
      </c>
      <c r="AF12" s="90">
        <f t="shared" si="8"/>
        <v>0.99998615011602554</v>
      </c>
      <c r="AG12" s="92" t="s">
        <v>14</v>
      </c>
      <c r="AH12" s="92" t="s">
        <v>14</v>
      </c>
      <c r="AI12" s="92" t="s">
        <v>14</v>
      </c>
      <c r="AJ12" s="100" t="s">
        <v>14</v>
      </c>
      <c r="AK12" s="149" t="s">
        <v>14</v>
      </c>
      <c r="AL12" s="149" t="s">
        <v>14</v>
      </c>
      <c r="AM12" s="92" t="s">
        <v>14</v>
      </c>
      <c r="AN12" s="90" t="s">
        <v>14</v>
      </c>
      <c r="AO12" s="92" t="s">
        <v>14</v>
      </c>
      <c r="AP12" s="90" t="s">
        <v>14</v>
      </c>
      <c r="AQ12" s="92" t="s">
        <v>14</v>
      </c>
      <c r="AR12" s="90" t="s">
        <v>14</v>
      </c>
    </row>
    <row r="13" spans="1:47" s="32" customFormat="1" ht="33.6" customHeight="1" x14ac:dyDescent="0.2">
      <c r="B13" s="145" t="s">
        <v>11</v>
      </c>
      <c r="C13" s="94" t="s">
        <v>17</v>
      </c>
      <c r="D13" s="101">
        <f>F19*F13+H19*H13+Q19*Q13+U19*U13+AB19*AB13+AF19*AF13+AN19*AN13+AP19*AP13</f>
        <v>99.283188075151401</v>
      </c>
      <c r="E13" s="31">
        <f>'расчёт показ 1.1.'!N14</f>
        <v>0</v>
      </c>
      <c r="F13" s="90">
        <f>'расчёт показ 1.1.'!C14</f>
        <v>1</v>
      </c>
      <c r="G13" s="30">
        <f>'расчёт показ 1.2. '!H14</f>
        <v>100</v>
      </c>
      <c r="H13" s="91">
        <f t="shared" si="2"/>
        <v>1</v>
      </c>
      <c r="I13" s="92" t="s">
        <v>14</v>
      </c>
      <c r="J13" s="92" t="s">
        <v>14</v>
      </c>
      <c r="K13" s="93" t="s">
        <v>14</v>
      </c>
      <c r="L13" s="91" t="str">
        <f t="shared" ref="L13" si="25">K13</f>
        <v>-</v>
      </c>
      <c r="M13" s="141">
        <f>27-3-8-13</f>
        <v>3</v>
      </c>
      <c r="N13" s="141">
        <v>4</v>
      </c>
      <c r="O13" s="30">
        <f t="shared" ref="O13" si="26">N13/4*100</f>
        <v>100</v>
      </c>
      <c r="P13" s="31">
        <f t="shared" ref="P13" si="27">IF(M13&lt;=O13,(1-M13/O13),0)</f>
        <v>0.97</v>
      </c>
      <c r="Q13" s="100">
        <f t="shared" si="4"/>
        <v>0.97</v>
      </c>
      <c r="R13" s="92">
        <v>740397532.96000004</v>
      </c>
      <c r="S13" s="92">
        <v>731046188.53999996</v>
      </c>
      <c r="T13" s="31">
        <f t="shared" si="15"/>
        <v>1.2630166908599467</v>
      </c>
      <c r="U13" s="100">
        <f t="shared" si="16"/>
        <v>0.98736983309140058</v>
      </c>
      <c r="V13" s="92">
        <f>1135285117.59-W13-X13-Y13</f>
        <v>406028406.55999994</v>
      </c>
      <c r="W13" s="92">
        <v>260177399.99000001</v>
      </c>
      <c r="X13" s="92">
        <f>490835735.47-W13</f>
        <v>230658335.48000002</v>
      </c>
      <c r="Y13" s="92">
        <f>729256711.03-W13-X13</f>
        <v>238420975.55999994</v>
      </c>
      <c r="Z13" s="92">
        <f>(W13+X13+Y13)*1.15/3</f>
        <v>279548405.89483327</v>
      </c>
      <c r="AA13" s="31">
        <f>100*(V13-Z13)/Z13</f>
        <v>45.244400611158824</v>
      </c>
      <c r="AB13" s="90">
        <f>IF(AA13&lt;50,1,IF(AA13&lt;=100,1-((AA13-50)/50),0))</f>
        <v>1</v>
      </c>
      <c r="AC13" s="92">
        <v>148422140.69999999</v>
      </c>
      <c r="AD13" s="92">
        <v>149168067.38</v>
      </c>
      <c r="AE13" s="92">
        <f t="shared" si="17"/>
        <v>0.50005788309892552</v>
      </c>
      <c r="AF13" s="90">
        <f>1-AE13/100</f>
        <v>0.99499942116901074</v>
      </c>
      <c r="AG13" s="92" t="s">
        <v>14</v>
      </c>
      <c r="AH13" s="92" t="s">
        <v>14</v>
      </c>
      <c r="AI13" s="92" t="s">
        <v>14</v>
      </c>
      <c r="AJ13" s="100" t="s">
        <v>14</v>
      </c>
      <c r="AK13" s="149">
        <v>0</v>
      </c>
      <c r="AL13" s="149">
        <v>8673293.7799999993</v>
      </c>
      <c r="AM13" s="92">
        <f t="shared" si="18"/>
        <v>0</v>
      </c>
      <c r="AN13" s="90">
        <f t="shared" si="11"/>
        <v>1</v>
      </c>
      <c r="AO13" s="92" t="s">
        <v>37</v>
      </c>
      <c r="AP13" s="90">
        <f t="shared" si="12"/>
        <v>1</v>
      </c>
      <c r="AQ13" s="92" t="s">
        <v>14</v>
      </c>
      <c r="AR13" s="90" t="s">
        <v>14</v>
      </c>
    </row>
    <row r="14" spans="1:47" s="70" customFormat="1" ht="23.25" customHeight="1" x14ac:dyDescent="0.25">
      <c r="B14" s="71"/>
      <c r="C14" s="121"/>
      <c r="D14" s="139">
        <f>(SUM(D9:D13)+D7)/6</f>
        <v>95.918546286683082</v>
      </c>
      <c r="E14" s="121"/>
      <c r="F14" s="139">
        <f>(SUM(F9:F13)+F7)/6</f>
        <v>1</v>
      </c>
      <c r="G14" s="121"/>
      <c r="H14" s="139">
        <f>(SUM(H9:H13)+H7)/6</f>
        <v>1</v>
      </c>
      <c r="I14" s="121"/>
      <c r="J14" s="121"/>
      <c r="K14" s="121"/>
      <c r="L14" s="139">
        <f>SUM(L9:L10)/2</f>
        <v>1</v>
      </c>
      <c r="M14" s="153">
        <f>(M13+M11+M10+M9+M7)</f>
        <v>16</v>
      </c>
      <c r="N14" s="153">
        <f t="shared" ref="N14:P14" si="28">(N13+N11+N10+N9+N7)/5</f>
        <v>4</v>
      </c>
      <c r="O14" s="153">
        <f t="shared" si="28"/>
        <v>100</v>
      </c>
      <c r="P14" s="154">
        <f t="shared" si="28"/>
        <v>0.96799999999999997</v>
      </c>
      <c r="Q14" s="139">
        <f>(Q13+Q11+Q10+Q9+Q7+Q12)/6</f>
        <v>0.97333333333333327</v>
      </c>
      <c r="R14" s="71"/>
      <c r="S14" s="71"/>
      <c r="T14" s="127"/>
      <c r="U14" s="139">
        <f>(U13+U11+U10+U9+U7+U12)/6</f>
        <v>0.97907284017573637</v>
      </c>
      <c r="V14" s="71"/>
      <c r="W14" s="71"/>
      <c r="X14" s="71"/>
      <c r="Y14" s="71"/>
      <c r="Z14" s="71"/>
      <c r="AA14" s="71"/>
      <c r="AB14" s="139">
        <f>(SUM(AB7:AB13)-AB8)/6</f>
        <v>0.83778350190632711</v>
      </c>
      <c r="AC14" s="126"/>
      <c r="AD14" s="126"/>
      <c r="AE14" s="71"/>
      <c r="AF14" s="139">
        <f>(AF13+AF12+AF11+AF10+AF9)/5</f>
        <v>0.99787489837768528</v>
      </c>
      <c r="AG14" s="139"/>
      <c r="AH14" s="139"/>
      <c r="AI14" s="121"/>
      <c r="AJ14" s="139">
        <f>AJ8</f>
        <v>1</v>
      </c>
      <c r="AK14" s="126"/>
      <c r="AL14" s="139"/>
      <c r="AM14" s="121"/>
      <c r="AN14" s="139">
        <f>(SUM(AN7:AN13)-AN8)/4</f>
        <v>0.87500000000000011</v>
      </c>
      <c r="AO14" s="121"/>
      <c r="AP14" s="139">
        <f>(SUM(AP7:AP13)-AP8)/5</f>
        <v>1</v>
      </c>
      <c r="AQ14" s="121"/>
      <c r="AR14" s="139">
        <f>(AR10+AR9)/2</f>
        <v>1</v>
      </c>
    </row>
    <row r="15" spans="1:47" s="32" customFormat="1" ht="22.9" hidden="1" customHeight="1" x14ac:dyDescent="0.2">
      <c r="B15" s="55"/>
      <c r="C15" s="56"/>
      <c r="D15" s="57">
        <f>SUM(E15:AR15)</f>
        <v>60</v>
      </c>
      <c r="E15" s="38"/>
      <c r="F15" s="39">
        <v>8</v>
      </c>
      <c r="G15" s="38"/>
      <c r="H15" s="39">
        <v>8</v>
      </c>
      <c r="I15" s="40"/>
      <c r="J15" s="40"/>
      <c r="K15" s="38"/>
      <c r="L15" s="39"/>
      <c r="M15" s="40"/>
      <c r="N15" s="40"/>
      <c r="O15" s="40"/>
      <c r="P15" s="38"/>
      <c r="Q15" s="39"/>
      <c r="R15" s="40"/>
      <c r="S15" s="40"/>
      <c r="T15" s="38"/>
      <c r="U15" s="39">
        <v>11</v>
      </c>
      <c r="V15" s="41"/>
      <c r="W15" s="42"/>
      <c r="X15" s="42"/>
      <c r="Y15" s="42"/>
      <c r="Z15" s="43"/>
      <c r="AA15" s="38"/>
      <c r="AB15" s="44">
        <v>11</v>
      </c>
      <c r="AC15" s="45"/>
      <c r="AD15" s="45"/>
      <c r="AE15" s="38"/>
      <c r="AF15" s="39">
        <v>8</v>
      </c>
      <c r="AG15" s="40"/>
      <c r="AH15" s="40"/>
      <c r="AI15" s="38"/>
      <c r="AJ15" s="39"/>
      <c r="AK15" s="40"/>
      <c r="AL15" s="40"/>
      <c r="AM15" s="38"/>
      <c r="AN15" s="39"/>
      <c r="AO15" s="38"/>
      <c r="AP15" s="39">
        <v>7</v>
      </c>
      <c r="AQ15" s="38"/>
      <c r="AR15" s="39">
        <v>7</v>
      </c>
    </row>
    <row r="16" spans="1:47" s="32" customFormat="1" hidden="1" x14ac:dyDescent="0.2">
      <c r="A16" s="58" t="s">
        <v>92</v>
      </c>
      <c r="B16" s="37">
        <f>F16+H16+L16+Q16+U16+AB16+AF16+AJ16+AN16+AP16+AR16</f>
        <v>100.00000000000001</v>
      </c>
      <c r="C16" s="59">
        <f t="shared" ref="C16:C20" si="29">100-D16</f>
        <v>63</v>
      </c>
      <c r="D16" s="60">
        <f>11+8+11+7</f>
        <v>37</v>
      </c>
      <c r="E16" s="47"/>
      <c r="F16" s="37">
        <f>$D$16/$C$16*F6+F6</f>
        <v>12.698412698412699</v>
      </c>
      <c r="G16" s="47"/>
      <c r="H16" s="37">
        <f>$D$16/$C$16*H6+H6</f>
        <v>12.698412698412699</v>
      </c>
      <c r="I16" s="47"/>
      <c r="J16" s="47"/>
      <c r="K16" s="47"/>
      <c r="L16" s="47"/>
      <c r="M16" s="47"/>
      <c r="N16" s="47"/>
      <c r="O16" s="47"/>
      <c r="P16" s="47"/>
      <c r="Q16" s="37">
        <f>$D$16/$C$16*Q6+Q6</f>
        <v>17.460317460317462</v>
      </c>
      <c r="R16" s="47"/>
      <c r="S16" s="47"/>
      <c r="T16" s="47"/>
      <c r="U16" s="37">
        <f>$D$16/$C$16*U6+U6</f>
        <v>17.460317460317462</v>
      </c>
      <c r="V16" s="47"/>
      <c r="W16" s="61"/>
      <c r="X16" s="47"/>
      <c r="Y16" s="47"/>
      <c r="Z16" s="47"/>
      <c r="AA16" s="47"/>
      <c r="AB16" s="37">
        <f>$D$16/$C$16*AB6+AB6</f>
        <v>17.460317460317462</v>
      </c>
      <c r="AC16" s="47"/>
      <c r="AD16" s="47"/>
      <c r="AE16" s="47"/>
      <c r="AF16" s="37"/>
      <c r="AG16" s="47"/>
      <c r="AH16" s="47"/>
      <c r="AI16" s="47"/>
      <c r="AJ16" s="47"/>
      <c r="AK16" s="47"/>
      <c r="AL16" s="47"/>
      <c r="AM16" s="47"/>
      <c r="AN16" s="37">
        <f>$D$16/$C$16*AN6+AN6</f>
        <v>11.111111111111111</v>
      </c>
      <c r="AO16" s="47"/>
      <c r="AP16" s="37">
        <f>$D$16/$C$16*AP6+AP6</f>
        <v>11.111111111111111</v>
      </c>
      <c r="AQ16" s="47"/>
      <c r="AR16" s="37"/>
    </row>
    <row r="17" spans="1:44" s="32" customFormat="1" hidden="1" x14ac:dyDescent="0.2">
      <c r="A17" s="58" t="s">
        <v>86</v>
      </c>
      <c r="B17" s="62">
        <f>F17+H17+L17+Q17+U17+AB17+AF17+AJ17+AN17+AP17+AR17</f>
        <v>100</v>
      </c>
      <c r="C17" s="59">
        <f>100-D17</f>
        <v>71</v>
      </c>
      <c r="D17" s="60">
        <f>11+11+7</f>
        <v>29</v>
      </c>
      <c r="E17" s="47"/>
      <c r="F17" s="37">
        <f>$D$17/$C$17*F6+F6</f>
        <v>11.267605633802816</v>
      </c>
      <c r="G17" s="47"/>
      <c r="H17" s="37">
        <f>$D$17/$C$17*H6+H6</f>
        <v>11.267605633802816</v>
      </c>
      <c r="I17" s="47"/>
      <c r="J17" s="47"/>
      <c r="K17" s="47"/>
      <c r="L17" s="47"/>
      <c r="M17" s="47"/>
      <c r="N17" s="47"/>
      <c r="O17" s="47"/>
      <c r="P17" s="47"/>
      <c r="Q17" s="37">
        <f>$D$17/$C$17*Q6+Q6</f>
        <v>15.492957746478872</v>
      </c>
      <c r="R17" s="47"/>
      <c r="S17" s="47"/>
      <c r="T17" s="47"/>
      <c r="U17" s="37">
        <f>$D$17/$C$17*U6+U6</f>
        <v>15.492957746478872</v>
      </c>
      <c r="V17" s="47"/>
      <c r="W17" s="61"/>
      <c r="X17" s="47"/>
      <c r="Y17" s="47"/>
      <c r="Z17" s="47"/>
      <c r="AA17" s="47"/>
      <c r="AB17" s="37">
        <f>$D$17/$C$17*AB6+AB6</f>
        <v>15.492957746478872</v>
      </c>
      <c r="AC17" s="47"/>
      <c r="AD17" s="47"/>
      <c r="AE17" s="47"/>
      <c r="AF17" s="37">
        <f>$D$17/$C$17*AF6+AF6</f>
        <v>11.267605633802816</v>
      </c>
      <c r="AG17" s="47"/>
      <c r="AH17" s="47"/>
      <c r="AI17" s="47"/>
      <c r="AJ17" s="47"/>
      <c r="AK17" s="47"/>
      <c r="AL17" s="47"/>
      <c r="AM17" s="47"/>
      <c r="AN17" s="37">
        <f>$D$17/$C$17*AN6+AN6</f>
        <v>9.8591549295774641</v>
      </c>
      <c r="AO17" s="47"/>
      <c r="AP17" s="37">
        <f>$D$17/$C$17*AP6+AP6</f>
        <v>9.8591549295774641</v>
      </c>
      <c r="AQ17" s="47"/>
      <c r="AR17" s="37"/>
    </row>
    <row r="18" spans="1:44" s="53" customFormat="1" hidden="1" x14ac:dyDescent="0.2">
      <c r="A18" s="52" t="s">
        <v>87</v>
      </c>
      <c r="B18" s="49">
        <f>F18+H18+L18+Q18+U18+AB18+AF18+AJ18+AN18+AP18+AR18</f>
        <v>100</v>
      </c>
      <c r="C18" s="63">
        <f t="shared" si="29"/>
        <v>57</v>
      </c>
      <c r="D18" s="64">
        <f>29+7+7</f>
        <v>43</v>
      </c>
      <c r="E18" s="52"/>
      <c r="F18" s="49">
        <f>$D$18/$C$18*F6+F6</f>
        <v>14.035087719298247</v>
      </c>
      <c r="G18" s="52"/>
      <c r="H18" s="49">
        <f>$D$18/$C$18*H6+H6</f>
        <v>14.035087719298247</v>
      </c>
      <c r="I18" s="52"/>
      <c r="J18" s="52"/>
      <c r="K18" s="52"/>
      <c r="L18" s="52"/>
      <c r="M18" s="52"/>
      <c r="N18" s="52"/>
      <c r="O18" s="52"/>
      <c r="P18" s="52"/>
      <c r="Q18" s="49">
        <f>$D$18/$C$18*Q6+Q6</f>
        <v>19.298245614035089</v>
      </c>
      <c r="R18" s="52"/>
      <c r="S18" s="52"/>
      <c r="T18" s="52"/>
      <c r="U18" s="49">
        <f>$D$18/$C$18*U6+U6</f>
        <v>19.298245614035089</v>
      </c>
      <c r="V18" s="52"/>
      <c r="W18" s="65"/>
      <c r="X18" s="52"/>
      <c r="Y18" s="52"/>
      <c r="Z18" s="52"/>
      <c r="AA18" s="52"/>
      <c r="AB18" s="49">
        <f>$D$18/$C$18*AB6+AB6</f>
        <v>19.298245614035089</v>
      </c>
      <c r="AC18" s="52"/>
      <c r="AD18" s="52"/>
      <c r="AE18" s="52"/>
      <c r="AF18" s="49">
        <f>$D$18/$C$18*AF6+AF6</f>
        <v>14.035087719298247</v>
      </c>
      <c r="AG18" s="52"/>
      <c r="AH18" s="52"/>
      <c r="AI18" s="52"/>
      <c r="AJ18" s="52"/>
      <c r="AK18" s="52"/>
      <c r="AL18" s="52"/>
      <c r="AM18" s="52"/>
      <c r="AN18" s="52"/>
      <c r="AO18" s="52"/>
      <c r="AP18" s="49"/>
      <c r="AQ18" s="52"/>
      <c r="AR18" s="49"/>
    </row>
    <row r="19" spans="1:44" s="32" customFormat="1" hidden="1" x14ac:dyDescent="0.2">
      <c r="A19" s="58" t="s">
        <v>88</v>
      </c>
      <c r="B19" s="37">
        <f>F19+H19+L19+Q19+U19+AB19+AF19+AJ19+AN19+AP19+AR19</f>
        <v>100</v>
      </c>
      <c r="C19" s="59">
        <f t="shared" si="29"/>
        <v>71</v>
      </c>
      <c r="D19" s="60">
        <f>11+11+7</f>
        <v>29</v>
      </c>
      <c r="E19" s="47"/>
      <c r="F19" s="37">
        <f>$D$19/$C$19*F6+F6</f>
        <v>11.267605633802816</v>
      </c>
      <c r="G19" s="47"/>
      <c r="H19" s="37">
        <f>$D$19/$C$19*H6+H6</f>
        <v>11.267605633802816</v>
      </c>
      <c r="I19" s="47"/>
      <c r="J19" s="47"/>
      <c r="K19" s="47"/>
      <c r="L19" s="58"/>
      <c r="M19" s="47"/>
      <c r="N19" s="47"/>
      <c r="O19" s="47"/>
      <c r="P19" s="47"/>
      <c r="Q19" s="37">
        <f>$D$19/$C$19*Q6+Q6</f>
        <v>15.492957746478872</v>
      </c>
      <c r="R19" s="47"/>
      <c r="S19" s="47"/>
      <c r="T19" s="47"/>
      <c r="U19" s="37">
        <f>$D$19/$C$19*U6+U6</f>
        <v>15.492957746478872</v>
      </c>
      <c r="V19" s="47"/>
      <c r="W19" s="61"/>
      <c r="X19" s="47"/>
      <c r="Y19" s="47"/>
      <c r="Z19" s="47"/>
      <c r="AA19" s="47"/>
      <c r="AB19" s="37">
        <f>$D$19/$C$19*AB6+AB6</f>
        <v>15.492957746478872</v>
      </c>
      <c r="AC19" s="47"/>
      <c r="AD19" s="47"/>
      <c r="AE19" s="47"/>
      <c r="AF19" s="37">
        <f>$D$19/$C$19*AF6+AF6</f>
        <v>11.267605633802816</v>
      </c>
      <c r="AG19" s="47"/>
      <c r="AH19" s="47"/>
      <c r="AI19" s="47"/>
      <c r="AJ19" s="58"/>
      <c r="AK19" s="47"/>
      <c r="AL19" s="47"/>
      <c r="AM19" s="47"/>
      <c r="AN19" s="37">
        <f>$D$19/$C$19*AN6+AN6</f>
        <v>9.8591549295774641</v>
      </c>
      <c r="AO19" s="47"/>
      <c r="AP19" s="37">
        <f>$D$19/$C$19*AP6+AP6</f>
        <v>9.8591549295774641</v>
      </c>
      <c r="AQ19" s="47"/>
      <c r="AR19" s="48"/>
    </row>
    <row r="20" spans="1:44" s="32" customFormat="1" hidden="1" x14ac:dyDescent="0.2">
      <c r="A20" s="58"/>
      <c r="B20" s="37">
        <f t="shared" ref="B20" si="30">F20+H20+L20+Q20+U20+AB20+AF20+AJ20+AN20+AP20+AR20</f>
        <v>100</v>
      </c>
      <c r="C20" s="59">
        <f t="shared" si="29"/>
        <v>60</v>
      </c>
      <c r="D20" s="60">
        <f>11+11+11+7</f>
        <v>40</v>
      </c>
      <c r="E20" s="47"/>
      <c r="F20" s="37">
        <f>$D$20/$D$15*F15+F15</f>
        <v>13.333333333333332</v>
      </c>
      <c r="G20" s="47"/>
      <c r="H20" s="37">
        <f>$D$20/$D$15*H15+H15</f>
        <v>13.333333333333332</v>
      </c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37">
        <f>$D$20/$D$15*U15+U15</f>
        <v>18.333333333333332</v>
      </c>
      <c r="V20" s="47"/>
      <c r="W20" s="61"/>
      <c r="X20" s="47"/>
      <c r="Y20" s="47"/>
      <c r="Z20" s="47"/>
      <c r="AA20" s="47"/>
      <c r="AB20" s="37">
        <f>$D$20/$D$15*AB15+AB15</f>
        <v>18.333333333333332</v>
      </c>
      <c r="AC20" s="47"/>
      <c r="AD20" s="47"/>
      <c r="AE20" s="47"/>
      <c r="AF20" s="37">
        <f>$D$20/$D$15*AF15+AF15</f>
        <v>13.333333333333332</v>
      </c>
      <c r="AG20" s="47"/>
      <c r="AH20" s="47"/>
      <c r="AI20" s="47"/>
      <c r="AJ20" s="47"/>
      <c r="AK20" s="47"/>
      <c r="AL20" s="47"/>
      <c r="AM20" s="47"/>
      <c r="AN20" s="47"/>
      <c r="AO20" s="47"/>
      <c r="AP20" s="37">
        <f>$D$20/$D$15*AP15+AP15</f>
        <v>11.666666666666666</v>
      </c>
      <c r="AQ20" s="47"/>
      <c r="AR20" s="37">
        <f>$D$20/$D$15*AR15+AR15</f>
        <v>11.666666666666666</v>
      </c>
    </row>
    <row r="21" spans="1:44" s="32" customFormat="1" hidden="1" x14ac:dyDescent="0.2">
      <c r="B21" s="47"/>
      <c r="C21" s="60"/>
      <c r="D21" s="60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</row>
    <row r="22" spans="1:44" s="53" customFormat="1" ht="12.75" hidden="1" x14ac:dyDescent="0.2">
      <c r="A22" s="52" t="s">
        <v>87</v>
      </c>
      <c r="B22" s="49">
        <f>F22+H22+L22+Q22+U22+AB22+AF22+AJ22+AN22+AP22+AR22</f>
        <v>100.00000000000001</v>
      </c>
      <c r="C22" s="63">
        <f>100-D22</f>
        <v>93</v>
      </c>
      <c r="D22" s="66">
        <v>7</v>
      </c>
      <c r="E22" s="26"/>
      <c r="F22" s="37">
        <f>$D$22/$C$22*F6+F6</f>
        <v>8.6021505376344081</v>
      </c>
      <c r="G22" s="26"/>
      <c r="H22" s="37">
        <f>$D$22/$C$22*H6+H6</f>
        <v>8.6021505376344081</v>
      </c>
      <c r="I22" s="28"/>
      <c r="J22" s="28"/>
      <c r="K22" s="26"/>
      <c r="L22" s="37">
        <f>$D$22/$C$22*L6+L6</f>
        <v>11.827956989247312</v>
      </c>
      <c r="M22" s="28"/>
      <c r="N22" s="28"/>
      <c r="O22" s="28"/>
      <c r="P22" s="26"/>
      <c r="Q22" s="37">
        <f>$D$22/$C$22*Q6+Q6</f>
        <v>11.827956989247312</v>
      </c>
      <c r="R22" s="28"/>
      <c r="S22" s="28"/>
      <c r="T22" s="26"/>
      <c r="U22" s="37">
        <f>$D$22/$C$22*U6+U6</f>
        <v>11.827956989247312</v>
      </c>
      <c r="V22" s="34"/>
      <c r="W22" s="30"/>
      <c r="X22" s="30"/>
      <c r="Y22" s="30"/>
      <c r="Z22" s="31"/>
      <c r="AA22" s="26"/>
      <c r="AB22" s="37">
        <f>$D$22/$C$22*AB6+AB6</f>
        <v>11.827956989247312</v>
      </c>
      <c r="AC22" s="36"/>
      <c r="AD22" s="36"/>
      <c r="AE22" s="26"/>
      <c r="AF22" s="37">
        <f>$D$22/$C$22*AF6+AF6</f>
        <v>8.6021505376344081</v>
      </c>
      <c r="AG22" s="28"/>
      <c r="AH22" s="28"/>
      <c r="AI22" s="26"/>
      <c r="AJ22" s="37">
        <f>$D$22/$C$22*AJ6+AJ6</f>
        <v>11.827956989247312</v>
      </c>
      <c r="AK22" s="28"/>
      <c r="AL22" s="28"/>
      <c r="AM22" s="26"/>
      <c r="AN22" s="54"/>
      <c r="AO22" s="26"/>
      <c r="AP22" s="37">
        <f>$D$22/$C$22*AP6+AP6</f>
        <v>7.5268817204301079</v>
      </c>
      <c r="AQ22" s="26"/>
      <c r="AR22" s="37">
        <f>$D$22/$C$22*AR6+AR6</f>
        <v>7.5268817204301079</v>
      </c>
    </row>
    <row r="23" spans="1:44" hidden="1" x14ac:dyDescent="0.2">
      <c r="W23" s="122"/>
    </row>
    <row r="24" spans="1:44" hidden="1" x14ac:dyDescent="0.2">
      <c r="C24" s="124" t="e">
        <f>F25*F12+H25*H12+Q25*Q12+AB25*AB12+AF25*AF12+AP25*AP12+AR25*AR12</f>
        <v>#VALUE!</v>
      </c>
      <c r="X24" s="122"/>
    </row>
    <row r="25" spans="1:44" hidden="1" x14ac:dyDescent="0.2">
      <c r="A25" s="23" t="s">
        <v>87</v>
      </c>
      <c r="B25" s="46">
        <v>100.00000000000001</v>
      </c>
      <c r="C25" s="59">
        <f t="shared" ref="C25" si="31">100-D25</f>
        <v>60</v>
      </c>
      <c r="D25" s="60">
        <f>11+11+11+7</f>
        <v>40</v>
      </c>
      <c r="E25" s="47"/>
      <c r="F25" s="37">
        <f>$D$25/$C$25*F6+F6</f>
        <v>13.333333333333332</v>
      </c>
      <c r="G25" s="47"/>
      <c r="H25" s="37">
        <f>$D$25/$C$25*H6+H6</f>
        <v>13.333333333333332</v>
      </c>
      <c r="I25" s="47"/>
      <c r="J25" s="47"/>
      <c r="K25" s="47"/>
      <c r="L25" s="47"/>
      <c r="M25" s="47"/>
      <c r="N25" s="47"/>
      <c r="O25" s="47"/>
      <c r="P25" s="47"/>
      <c r="Q25" s="37">
        <f>$D$25/$C$25*Q6+Q6</f>
        <v>18.333333333333332</v>
      </c>
      <c r="R25" s="47"/>
      <c r="S25" s="47"/>
      <c r="T25" s="47"/>
      <c r="U25" s="47"/>
      <c r="V25" s="47"/>
      <c r="W25" s="61"/>
      <c r="X25" s="47"/>
      <c r="Y25" s="47"/>
      <c r="Z25" s="47"/>
      <c r="AA25" s="47"/>
      <c r="AB25" s="37">
        <f>$D$25/$C$25*AB6+AB6</f>
        <v>18.333333333333332</v>
      </c>
      <c r="AC25" s="47"/>
      <c r="AD25" s="47"/>
      <c r="AE25" s="47"/>
      <c r="AF25" s="37">
        <f>$D$25/$C$25*AF6+AF6</f>
        <v>13.333333333333332</v>
      </c>
      <c r="AG25" s="47"/>
      <c r="AH25" s="47"/>
      <c r="AI25" s="47"/>
      <c r="AJ25" s="47"/>
      <c r="AK25" s="47"/>
      <c r="AL25" s="47"/>
      <c r="AM25" s="47"/>
      <c r="AN25" s="47"/>
      <c r="AO25" s="47"/>
      <c r="AP25" s="37">
        <f>$D$25/$C$25*AP6+AP6</f>
        <v>11.666666666666666</v>
      </c>
      <c r="AQ25" s="47"/>
      <c r="AR25" s="37">
        <f>$D$25/$C$25*AR6+AR6</f>
        <v>11.666666666666666</v>
      </c>
    </row>
    <row r="26" spans="1:44" hidden="1" x14ac:dyDescent="0.2">
      <c r="A26" s="23" t="e">
        <f>F18*F12+H18*H12+AB18*AB12+AF18*AF12+AP18*AP12+AR18*AR12</f>
        <v>#VALUE!</v>
      </c>
    </row>
    <row r="27" spans="1:44" x14ac:dyDescent="0.2">
      <c r="Z27" s="32">
        <f>V7/Z7</f>
        <v>1.5169363852651963</v>
      </c>
    </row>
    <row r="28" spans="1:44" x14ac:dyDescent="0.2">
      <c r="S28" s="142"/>
      <c r="T28" s="142"/>
      <c r="Z28" s="32">
        <f>V11/Z11</f>
        <v>1.9697131090158222</v>
      </c>
    </row>
    <row r="29" spans="1:44" x14ac:dyDescent="0.2">
      <c r="S29" s="69"/>
      <c r="T29" s="69"/>
    </row>
    <row r="30" spans="1:44" x14ac:dyDescent="0.2">
      <c r="S30" s="69"/>
      <c r="T30" s="69"/>
    </row>
  </sheetData>
  <sheetProtection selectLockedCells="1" selectUnlockedCells="1"/>
  <mergeCells count="17">
    <mergeCell ref="L1:Q1"/>
    <mergeCell ref="B2:AR2"/>
    <mergeCell ref="B3:B5"/>
    <mergeCell ref="C3:C5"/>
    <mergeCell ref="E3:AR3"/>
    <mergeCell ref="I4:L4"/>
    <mergeCell ref="M4:Q4"/>
    <mergeCell ref="R4:U4"/>
    <mergeCell ref="V4:AB4"/>
    <mergeCell ref="E4:F4"/>
    <mergeCell ref="G4:H4"/>
    <mergeCell ref="AC4:AF4"/>
    <mergeCell ref="AG4:AJ4"/>
    <mergeCell ref="AK4:AN4"/>
    <mergeCell ref="AO4:AP4"/>
    <mergeCell ref="AQ4:AR4"/>
    <mergeCell ref="D3:D5"/>
  </mergeCells>
  <pageMargins left="0.17" right="0.17" top="0.78740157480314965" bottom="0.78740157480314965" header="0.31496062992125984" footer="0.31496062992125984"/>
  <pageSetup paperSize="9" scale="58" fitToWidth="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N15"/>
  <sheetViews>
    <sheetView topLeftCell="A2" zoomScale="70" zoomScaleNormal="70" workbookViewId="0">
      <pane xSplit="2" ySplit="5" topLeftCell="C7" activePane="bottomRight" state="frozen"/>
      <selection activeCell="N12" sqref="N12"/>
      <selection pane="topRight" activeCell="N12" sqref="N12"/>
      <selection pane="bottomLeft" activeCell="N12" sqref="N12"/>
      <selection pane="bottomRight" activeCell="A13" sqref="A13"/>
    </sheetView>
  </sheetViews>
  <sheetFormatPr defaultRowHeight="15" x14ac:dyDescent="0.25"/>
  <cols>
    <col min="2" max="2" width="32.5703125" style="2" customWidth="1"/>
    <col min="3" max="3" width="20.5703125" style="3" customWidth="1"/>
    <col min="4" max="4" width="24.42578125" style="3" customWidth="1"/>
    <col min="5" max="8" width="14.7109375" customWidth="1"/>
    <col min="9" max="9" width="24.42578125" style="3" customWidth="1"/>
    <col min="10" max="12" width="27.140625" customWidth="1"/>
    <col min="13" max="13" width="27.28515625" customWidth="1"/>
    <col min="14" max="14" width="34.42578125" customWidth="1"/>
  </cols>
  <sheetData>
    <row r="1" spans="1:14" ht="79.5" customHeight="1" x14ac:dyDescent="0.25">
      <c r="A1" s="4"/>
      <c r="B1" s="4"/>
      <c r="C1" s="9"/>
      <c r="D1" s="9"/>
      <c r="E1" s="4"/>
      <c r="F1" s="11"/>
      <c r="G1" s="188"/>
      <c r="H1" s="189"/>
      <c r="I1" s="190" t="s">
        <v>38</v>
      </c>
      <c r="J1" s="190"/>
      <c r="K1" s="190"/>
      <c r="L1" s="190"/>
      <c r="M1" s="190"/>
    </row>
    <row r="2" spans="1:14" s="1" customFormat="1" ht="28.15" customHeight="1" x14ac:dyDescent="0.25">
      <c r="A2" s="191" t="s">
        <v>103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0"/>
      <c r="M2" s="10"/>
    </row>
    <row r="3" spans="1:14" s="1" customFormat="1" ht="43.15" customHeight="1" x14ac:dyDescent="0.25">
      <c r="A3" s="192" t="s">
        <v>0</v>
      </c>
      <c r="B3" s="196" t="s">
        <v>7</v>
      </c>
      <c r="C3" s="198" t="s">
        <v>12</v>
      </c>
      <c r="D3" s="199" t="s">
        <v>39</v>
      </c>
      <c r="E3" s="199"/>
      <c r="F3" s="199"/>
      <c r="G3" s="199"/>
      <c r="H3" s="199"/>
      <c r="I3" s="200" t="s">
        <v>40</v>
      </c>
      <c r="J3" s="201"/>
      <c r="K3" s="201"/>
      <c r="L3" s="201"/>
      <c r="M3" s="202"/>
      <c r="N3" s="181" t="s">
        <v>41</v>
      </c>
    </row>
    <row r="4" spans="1:14" s="1" customFormat="1" ht="43.15" customHeight="1" x14ac:dyDescent="0.25">
      <c r="A4" s="193"/>
      <c r="B4" s="196"/>
      <c r="C4" s="198"/>
      <c r="D4" s="182">
        <v>0.5</v>
      </c>
      <c r="E4" s="183"/>
      <c r="F4" s="183"/>
      <c r="G4" s="183"/>
      <c r="H4" s="184"/>
      <c r="I4" s="182">
        <v>0.5</v>
      </c>
      <c r="J4" s="183"/>
      <c r="K4" s="183"/>
      <c r="L4" s="183"/>
      <c r="M4" s="184"/>
      <c r="N4" s="181"/>
    </row>
    <row r="5" spans="1:14" ht="162" customHeight="1" x14ac:dyDescent="0.25">
      <c r="A5" s="194"/>
      <c r="B5" s="197"/>
      <c r="C5" s="198"/>
      <c r="D5" s="185" t="s">
        <v>13</v>
      </c>
      <c r="E5" s="187" t="s">
        <v>42</v>
      </c>
      <c r="F5" s="187"/>
      <c r="G5" s="187" t="s">
        <v>68</v>
      </c>
      <c r="H5" s="187"/>
      <c r="I5" s="185" t="s">
        <v>13</v>
      </c>
      <c r="J5" s="187" t="s">
        <v>43</v>
      </c>
      <c r="K5" s="187"/>
      <c r="L5" s="187" t="s">
        <v>44</v>
      </c>
      <c r="M5" s="187"/>
      <c r="N5" s="181"/>
    </row>
    <row r="6" spans="1:14" s="3" customFormat="1" ht="49.15" customHeight="1" x14ac:dyDescent="0.3">
      <c r="A6" s="195"/>
      <c r="B6" s="197"/>
      <c r="C6" s="198"/>
      <c r="D6" s="186"/>
      <c r="E6" s="5" t="s">
        <v>3</v>
      </c>
      <c r="F6" s="6" t="s">
        <v>1</v>
      </c>
      <c r="G6" s="5" t="s">
        <v>2</v>
      </c>
      <c r="H6" s="6" t="s">
        <v>1</v>
      </c>
      <c r="I6" s="186"/>
      <c r="J6" s="5" t="s">
        <v>3</v>
      </c>
      <c r="K6" s="6" t="s">
        <v>1</v>
      </c>
      <c r="L6" s="5" t="s">
        <v>3</v>
      </c>
      <c r="M6" s="6" t="s">
        <v>1</v>
      </c>
      <c r="N6" s="12"/>
    </row>
    <row r="7" spans="1:14" s="3" customFormat="1" ht="18.600000000000001" customHeight="1" x14ac:dyDescent="0.3">
      <c r="A7" s="7"/>
      <c r="B7" s="8"/>
      <c r="C7" s="13"/>
      <c r="D7" s="14"/>
      <c r="E7" s="15"/>
      <c r="F7" s="16">
        <v>0.5</v>
      </c>
      <c r="G7" s="17"/>
      <c r="H7" s="16">
        <v>0.5</v>
      </c>
      <c r="I7" s="18"/>
      <c r="J7" s="19"/>
      <c r="K7" s="16">
        <v>0.5</v>
      </c>
      <c r="L7" s="19"/>
      <c r="M7" s="16">
        <v>0.5</v>
      </c>
      <c r="N7" s="20"/>
    </row>
    <row r="8" spans="1:14" s="3" customFormat="1" ht="22.15" customHeight="1" x14ac:dyDescent="0.25">
      <c r="A8" s="102">
        <v>1</v>
      </c>
      <c r="B8" s="103" t="s">
        <v>91</v>
      </c>
      <c r="C8" s="80">
        <f>$D$4*D8+$I$4*I8</f>
        <v>1</v>
      </c>
      <c r="D8" s="81">
        <f>$F$7*F8+$H$7*H8</f>
        <v>1</v>
      </c>
      <c r="E8" s="82">
        <v>0</v>
      </c>
      <c r="F8" s="82">
        <v>1</v>
      </c>
      <c r="G8" s="82">
        <v>2</v>
      </c>
      <c r="H8" s="82">
        <v>1</v>
      </c>
      <c r="I8" s="81">
        <f t="shared" ref="I8" si="0">$K$7*K8+$M$7*M8</f>
        <v>1</v>
      </c>
      <c r="J8" s="82">
        <v>1</v>
      </c>
      <c r="K8" s="82">
        <f>J8</f>
        <v>1</v>
      </c>
      <c r="L8" s="82">
        <v>1</v>
      </c>
      <c r="M8" s="82">
        <f>L8</f>
        <v>1</v>
      </c>
      <c r="N8" s="72"/>
    </row>
    <row r="9" spans="1:14" s="3" customFormat="1" ht="22.15" customHeight="1" x14ac:dyDescent="0.25">
      <c r="A9" s="102">
        <v>2</v>
      </c>
      <c r="B9" s="103" t="s">
        <v>8</v>
      </c>
      <c r="C9" s="80">
        <f t="shared" ref="C9:D9" si="1">SUM(C10:C14)/5</f>
        <v>1</v>
      </c>
      <c r="D9" s="81">
        <f t="shared" si="1"/>
        <v>1</v>
      </c>
      <c r="E9" s="82"/>
      <c r="F9" s="82"/>
      <c r="G9" s="82"/>
      <c r="H9" s="82"/>
      <c r="I9" s="81">
        <f>SUM(I10:I14)/5</f>
        <v>1</v>
      </c>
      <c r="J9" s="82"/>
      <c r="K9" s="82"/>
      <c r="L9" s="82"/>
      <c r="M9" s="82"/>
      <c r="N9" s="147"/>
    </row>
    <row r="10" spans="1:14" s="73" customFormat="1" ht="49.9" customHeight="1" x14ac:dyDescent="0.25">
      <c r="A10" s="110" t="s">
        <v>9</v>
      </c>
      <c r="B10" s="79" t="s">
        <v>5</v>
      </c>
      <c r="C10" s="152">
        <f t="shared" ref="C10:C14" si="2">$D$4*D10+$I$4*I10</f>
        <v>1</v>
      </c>
      <c r="D10" s="81">
        <f t="shared" ref="D10:D14" si="3">$F$7*F10+$H$7*H10</f>
        <v>1</v>
      </c>
      <c r="E10" s="82">
        <v>0</v>
      </c>
      <c r="F10" s="82">
        <v>1</v>
      </c>
      <c r="G10" s="82">
        <v>2</v>
      </c>
      <c r="H10" s="82">
        <v>1</v>
      </c>
      <c r="I10" s="81">
        <f>$K$7*K10+$M$7*M10</f>
        <v>1</v>
      </c>
      <c r="J10" s="82">
        <v>1</v>
      </c>
      <c r="K10" s="82">
        <v>1</v>
      </c>
      <c r="L10" s="82">
        <v>1</v>
      </c>
      <c r="M10" s="82">
        <v>1</v>
      </c>
      <c r="N10" s="72"/>
    </row>
    <row r="11" spans="1:14" s="73" customFormat="1" ht="38.450000000000003" customHeight="1" x14ac:dyDescent="0.25">
      <c r="A11" s="111" t="s">
        <v>71</v>
      </c>
      <c r="B11" s="79" t="s">
        <v>16</v>
      </c>
      <c r="C11" s="152">
        <f t="shared" si="2"/>
        <v>1</v>
      </c>
      <c r="D11" s="81">
        <f t="shared" si="3"/>
        <v>1</v>
      </c>
      <c r="E11" s="82">
        <v>0</v>
      </c>
      <c r="F11" s="82">
        <v>1</v>
      </c>
      <c r="G11" s="82">
        <v>2</v>
      </c>
      <c r="H11" s="82">
        <v>1</v>
      </c>
      <c r="I11" s="81">
        <f>$K$7*K11+$M$7*M11</f>
        <v>1</v>
      </c>
      <c r="J11" s="82">
        <v>1</v>
      </c>
      <c r="K11" s="82">
        <v>1</v>
      </c>
      <c r="L11" s="82">
        <v>1</v>
      </c>
      <c r="M11" s="82">
        <v>1</v>
      </c>
      <c r="N11" s="72"/>
    </row>
    <row r="12" spans="1:14" s="73" customFormat="1" ht="54.6" customHeight="1" x14ac:dyDescent="0.25">
      <c r="A12" s="78" t="s">
        <v>84</v>
      </c>
      <c r="B12" s="79" t="s">
        <v>15</v>
      </c>
      <c r="C12" s="152">
        <f t="shared" si="2"/>
        <v>1</v>
      </c>
      <c r="D12" s="81">
        <f t="shared" si="3"/>
        <v>1</v>
      </c>
      <c r="E12" s="82">
        <v>0</v>
      </c>
      <c r="F12" s="82">
        <v>1</v>
      </c>
      <c r="G12" s="82">
        <v>2</v>
      </c>
      <c r="H12" s="82">
        <v>1</v>
      </c>
      <c r="I12" s="81">
        <f t="shared" ref="I12:I14" si="4">$K$7*K12+$M$7*M12</f>
        <v>1</v>
      </c>
      <c r="J12" s="82">
        <v>1</v>
      </c>
      <c r="K12" s="82">
        <v>1</v>
      </c>
      <c r="L12" s="82">
        <v>1</v>
      </c>
      <c r="M12" s="82">
        <v>1</v>
      </c>
      <c r="N12" s="72"/>
    </row>
    <row r="13" spans="1:14" s="73" customFormat="1" ht="36.6" customHeight="1" x14ac:dyDescent="0.25">
      <c r="A13" s="78" t="s">
        <v>10</v>
      </c>
      <c r="B13" s="79" t="s">
        <v>6</v>
      </c>
      <c r="C13" s="152">
        <f t="shared" si="2"/>
        <v>1</v>
      </c>
      <c r="D13" s="151">
        <f t="shared" si="3"/>
        <v>1</v>
      </c>
      <c r="E13" s="82">
        <v>0</v>
      </c>
      <c r="F13" s="82">
        <v>1</v>
      </c>
      <c r="G13" s="82">
        <v>2</v>
      </c>
      <c r="H13" s="82">
        <v>1</v>
      </c>
      <c r="I13" s="81">
        <f t="shared" si="4"/>
        <v>1</v>
      </c>
      <c r="J13" s="82">
        <v>1</v>
      </c>
      <c r="K13" s="82">
        <v>1</v>
      </c>
      <c r="L13" s="82">
        <v>1</v>
      </c>
      <c r="M13" s="82">
        <v>1</v>
      </c>
      <c r="N13" s="72"/>
    </row>
    <row r="14" spans="1:14" s="3" customFormat="1" ht="33" customHeight="1" x14ac:dyDescent="0.25">
      <c r="A14" s="78" t="s">
        <v>11</v>
      </c>
      <c r="B14" s="79" t="s">
        <v>17</v>
      </c>
      <c r="C14" s="80">
        <f t="shared" si="2"/>
        <v>1</v>
      </c>
      <c r="D14" s="81">
        <f t="shared" si="3"/>
        <v>1</v>
      </c>
      <c r="E14" s="82">
        <v>0</v>
      </c>
      <c r="F14" s="82">
        <v>1</v>
      </c>
      <c r="G14" s="82">
        <v>2</v>
      </c>
      <c r="H14" s="82">
        <v>1</v>
      </c>
      <c r="I14" s="81">
        <f t="shared" si="4"/>
        <v>1</v>
      </c>
      <c r="J14" s="82">
        <v>1</v>
      </c>
      <c r="K14" s="82">
        <f>J14</f>
        <v>1</v>
      </c>
      <c r="L14" s="82">
        <v>1</v>
      </c>
      <c r="M14" s="82">
        <f>L14</f>
        <v>1</v>
      </c>
      <c r="N14" s="72"/>
    </row>
    <row r="15" spans="1:14" s="73" customFormat="1" ht="23.25" customHeight="1" x14ac:dyDescent="0.25">
      <c r="A15" s="74"/>
      <c r="B15" s="75"/>
      <c r="C15" s="128"/>
      <c r="D15" s="76"/>
      <c r="E15" s="77"/>
      <c r="F15" s="77"/>
      <c r="G15" s="77"/>
      <c r="H15" s="77"/>
      <c r="I15" s="76"/>
      <c r="J15" s="77"/>
      <c r="K15" s="77"/>
      <c r="L15" s="77"/>
      <c r="M15" s="77"/>
      <c r="N15" s="72"/>
    </row>
  </sheetData>
  <sheetProtection formatCells="0" formatColumns="0" formatRows="0" deleteColumns="0" deleteRows="0" selectLockedCells="1" selectUnlockedCells="1"/>
  <mergeCells count="17">
    <mergeCell ref="G1:H1"/>
    <mergeCell ref="I1:M1"/>
    <mergeCell ref="A2:K2"/>
    <mergeCell ref="A3:A6"/>
    <mergeCell ref="B3:B6"/>
    <mergeCell ref="C3:C6"/>
    <mergeCell ref="D3:H3"/>
    <mergeCell ref="I3:M3"/>
    <mergeCell ref="N3:N5"/>
    <mergeCell ref="D4:H4"/>
    <mergeCell ref="I4:M4"/>
    <mergeCell ref="D5:D6"/>
    <mergeCell ref="E5:F5"/>
    <mergeCell ref="G5:H5"/>
    <mergeCell ref="I5:I6"/>
    <mergeCell ref="J5:K5"/>
    <mergeCell ref="L5:M5"/>
  </mergeCells>
  <pageMargins left="0.15748031496062992" right="0.15748031496062992" top="0.78740157480314965" bottom="0.78740157480314965" header="0.31496062992125984" footer="0.31496062992125984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T15"/>
  <sheetViews>
    <sheetView zoomScale="70" zoomScaleNormal="70" workbookViewId="0">
      <pane xSplit="2" ySplit="4" topLeftCell="C5" activePane="bottomRight" state="frozen"/>
      <selection activeCell="N12" sqref="N12"/>
      <selection pane="topRight" activeCell="N12" sqref="N12"/>
      <selection pane="bottomLeft" activeCell="N12" sqref="N12"/>
      <selection pane="bottomRight" activeCell="I11" sqref="I11"/>
    </sheetView>
  </sheetViews>
  <sheetFormatPr defaultColWidth="8.85546875" defaultRowHeight="15" x14ac:dyDescent="0.25"/>
  <cols>
    <col min="1" max="1" width="6.42578125" style="3" customWidth="1"/>
    <col min="2" max="2" width="69.7109375" style="3" customWidth="1"/>
    <col min="3" max="5" width="10.5703125" style="50" customWidth="1"/>
    <col min="6" max="6" width="9.85546875" style="50" bestFit="1" customWidth="1"/>
    <col min="7" max="7" width="10.85546875" style="50" bestFit="1" customWidth="1"/>
    <col min="8" max="8" width="11.85546875" style="50" bestFit="1" customWidth="1"/>
    <col min="9" max="9" width="9.85546875" style="3" bestFit="1" customWidth="1"/>
    <col min="10" max="10" width="10.85546875" style="3" bestFit="1" customWidth="1"/>
    <col min="11" max="11" width="11.85546875" style="3" bestFit="1" customWidth="1"/>
    <col min="12" max="12" width="9.85546875" style="3" bestFit="1" customWidth="1"/>
    <col min="13" max="13" width="10.85546875" style="3" bestFit="1" customWidth="1"/>
    <col min="14" max="14" width="11.85546875" style="3" bestFit="1" customWidth="1"/>
    <col min="15" max="15" width="9.85546875" style="3" bestFit="1" customWidth="1"/>
    <col min="16" max="16" width="10.85546875" style="3" bestFit="1" customWidth="1"/>
    <col min="17" max="17" width="11.85546875" style="3" bestFit="1" customWidth="1"/>
    <col min="18" max="18" width="9.85546875" style="3" bestFit="1" customWidth="1"/>
    <col min="19" max="19" width="10.85546875" style="3" bestFit="1" customWidth="1"/>
    <col min="20" max="20" width="11.85546875" style="3" bestFit="1" customWidth="1"/>
    <col min="21" max="16384" width="8.85546875" style="3"/>
  </cols>
  <sheetData>
    <row r="1" spans="1:20" ht="23.25" x14ac:dyDescent="0.35">
      <c r="A1" s="210" t="s">
        <v>45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3" spans="1:20" ht="106.5" customHeight="1" x14ac:dyDescent="0.25">
      <c r="A3" s="67" t="s">
        <v>46</v>
      </c>
      <c r="B3" s="211" t="s">
        <v>47</v>
      </c>
      <c r="C3" s="203" t="s">
        <v>91</v>
      </c>
      <c r="D3" s="203"/>
      <c r="E3" s="208" t="s">
        <v>48</v>
      </c>
      <c r="F3" s="203" t="s">
        <v>17</v>
      </c>
      <c r="G3" s="203"/>
      <c r="H3" s="204" t="s">
        <v>48</v>
      </c>
      <c r="I3" s="203" t="s">
        <v>6</v>
      </c>
      <c r="J3" s="203"/>
      <c r="K3" s="204" t="s">
        <v>48</v>
      </c>
      <c r="L3" s="203" t="s">
        <v>5</v>
      </c>
      <c r="M3" s="203"/>
      <c r="N3" s="204" t="s">
        <v>48</v>
      </c>
      <c r="O3" s="203" t="s">
        <v>16</v>
      </c>
      <c r="P3" s="203"/>
      <c r="Q3" s="204" t="s">
        <v>48</v>
      </c>
      <c r="R3" s="203" t="s">
        <v>15</v>
      </c>
      <c r="S3" s="203"/>
      <c r="T3" s="204" t="s">
        <v>48</v>
      </c>
    </row>
    <row r="4" spans="1:20" ht="90" x14ac:dyDescent="0.25">
      <c r="A4" s="107" t="s">
        <v>49</v>
      </c>
      <c r="B4" s="212"/>
      <c r="C4" s="108" t="s">
        <v>50</v>
      </c>
      <c r="D4" s="109" t="s">
        <v>51</v>
      </c>
      <c r="E4" s="209"/>
      <c r="F4" s="108" t="s">
        <v>50</v>
      </c>
      <c r="G4" s="109" t="s">
        <v>51</v>
      </c>
      <c r="H4" s="204"/>
      <c r="I4" s="108" t="s">
        <v>50</v>
      </c>
      <c r="J4" s="109" t="s">
        <v>51</v>
      </c>
      <c r="K4" s="204"/>
      <c r="L4" s="108" t="s">
        <v>50</v>
      </c>
      <c r="M4" s="109" t="s">
        <v>51</v>
      </c>
      <c r="N4" s="204"/>
      <c r="O4" s="108" t="s">
        <v>50</v>
      </c>
      <c r="P4" s="109" t="s">
        <v>51</v>
      </c>
      <c r="Q4" s="204"/>
      <c r="R4" s="108" t="s">
        <v>50</v>
      </c>
      <c r="S4" s="109" t="s">
        <v>51</v>
      </c>
      <c r="T4" s="204"/>
    </row>
    <row r="5" spans="1:20" s="114" customFormat="1" ht="37.5" x14ac:dyDescent="0.3">
      <c r="A5" s="205" t="s">
        <v>52</v>
      </c>
      <c r="B5" s="112" t="s">
        <v>53</v>
      </c>
      <c r="C5" s="132"/>
      <c r="D5" s="133"/>
      <c r="E5" s="113"/>
      <c r="F5" s="132"/>
      <c r="G5" s="133"/>
      <c r="H5" s="113"/>
      <c r="I5" s="132"/>
      <c r="J5" s="133"/>
      <c r="K5" s="130"/>
      <c r="L5" s="129"/>
      <c r="M5" s="129"/>
      <c r="N5" s="130"/>
      <c r="O5" s="132"/>
      <c r="P5" s="132"/>
      <c r="Q5" s="130"/>
      <c r="R5" s="86"/>
      <c r="S5" s="87"/>
      <c r="T5" s="113"/>
    </row>
    <row r="6" spans="1:20" s="114" customFormat="1" ht="56.25" x14ac:dyDescent="0.3">
      <c r="A6" s="206"/>
      <c r="B6" s="112" t="s">
        <v>54</v>
      </c>
      <c r="C6" s="134">
        <v>0</v>
      </c>
      <c r="D6" s="135">
        <v>0</v>
      </c>
      <c r="E6" s="113"/>
      <c r="F6" s="134">
        <v>0</v>
      </c>
      <c r="G6" s="135">
        <v>0</v>
      </c>
      <c r="H6" s="113"/>
      <c r="I6" s="134">
        <v>0</v>
      </c>
      <c r="J6" s="135">
        <v>0</v>
      </c>
      <c r="K6" s="130"/>
      <c r="L6" s="134">
        <v>1</v>
      </c>
      <c r="M6" s="134">
        <v>1</v>
      </c>
      <c r="N6" s="130"/>
      <c r="O6" s="134">
        <v>1</v>
      </c>
      <c r="P6" s="134">
        <v>1</v>
      </c>
      <c r="Q6" s="130"/>
      <c r="R6" s="83">
        <v>0</v>
      </c>
      <c r="S6" s="84">
        <v>0</v>
      </c>
      <c r="T6" s="85"/>
    </row>
    <row r="7" spans="1:20" s="114" customFormat="1" ht="37.5" x14ac:dyDescent="0.3">
      <c r="A7" s="206"/>
      <c r="B7" s="112" t="s">
        <v>55</v>
      </c>
      <c r="C7" s="132">
        <v>0</v>
      </c>
      <c r="D7" s="133">
        <v>0</v>
      </c>
      <c r="E7" s="113"/>
      <c r="F7" s="132">
        <v>0</v>
      </c>
      <c r="G7" s="133">
        <v>0</v>
      </c>
      <c r="H7" s="113"/>
      <c r="I7" s="132">
        <v>0</v>
      </c>
      <c r="J7" s="133">
        <v>0</v>
      </c>
      <c r="K7" s="130"/>
      <c r="L7" s="132">
        <v>1</v>
      </c>
      <c r="M7" s="133">
        <v>1</v>
      </c>
      <c r="N7" s="130"/>
      <c r="O7" s="132">
        <v>1</v>
      </c>
      <c r="P7" s="133">
        <v>1</v>
      </c>
      <c r="Q7" s="130"/>
      <c r="R7" s="86">
        <v>0</v>
      </c>
      <c r="S7" s="87">
        <v>0</v>
      </c>
      <c r="T7" s="85"/>
    </row>
    <row r="8" spans="1:20" s="114" customFormat="1" ht="75" x14ac:dyDescent="0.3">
      <c r="A8" s="206"/>
      <c r="B8" s="112" t="s">
        <v>56</v>
      </c>
      <c r="C8" s="132">
        <v>0</v>
      </c>
      <c r="D8" s="133">
        <v>0</v>
      </c>
      <c r="E8" s="113"/>
      <c r="F8" s="132">
        <v>0</v>
      </c>
      <c r="G8" s="133">
        <v>0</v>
      </c>
      <c r="H8" s="113"/>
      <c r="I8" s="132">
        <v>0</v>
      </c>
      <c r="J8" s="133">
        <v>0</v>
      </c>
      <c r="K8" s="130"/>
      <c r="L8" s="132">
        <v>1</v>
      </c>
      <c r="M8" s="133">
        <v>1</v>
      </c>
      <c r="N8" s="113"/>
      <c r="O8" s="132">
        <v>1</v>
      </c>
      <c r="P8" s="133">
        <v>1</v>
      </c>
      <c r="Q8" s="130"/>
      <c r="R8" s="86">
        <v>0</v>
      </c>
      <c r="S8" s="87">
        <v>0</v>
      </c>
      <c r="T8" s="85"/>
    </row>
    <row r="9" spans="1:20" s="114" customFormat="1" ht="75" x14ac:dyDescent="0.3">
      <c r="A9" s="207"/>
      <c r="B9" s="112" t="s">
        <v>57</v>
      </c>
      <c r="C9" s="132">
        <v>0</v>
      </c>
      <c r="D9" s="133">
        <v>0</v>
      </c>
      <c r="E9" s="113"/>
      <c r="F9" s="132">
        <v>0</v>
      </c>
      <c r="G9" s="133">
        <v>0</v>
      </c>
      <c r="H9" s="113"/>
      <c r="I9" s="132">
        <v>1</v>
      </c>
      <c r="J9" s="133">
        <v>1</v>
      </c>
      <c r="K9" s="130"/>
      <c r="L9" s="132">
        <v>1</v>
      </c>
      <c r="M9" s="133">
        <v>1</v>
      </c>
      <c r="N9" s="113"/>
      <c r="O9" s="132">
        <v>1</v>
      </c>
      <c r="P9" s="133">
        <v>1</v>
      </c>
      <c r="Q9" s="130"/>
      <c r="R9" s="86">
        <v>0</v>
      </c>
      <c r="S9" s="87">
        <v>0</v>
      </c>
      <c r="T9" s="85"/>
    </row>
    <row r="10" spans="1:20" s="114" customFormat="1" ht="37.5" x14ac:dyDescent="0.3">
      <c r="A10" s="115" t="s">
        <v>58</v>
      </c>
      <c r="B10" s="112" t="s">
        <v>59</v>
      </c>
      <c r="C10" s="132">
        <v>0</v>
      </c>
      <c r="D10" s="133">
        <v>0</v>
      </c>
      <c r="E10" s="136"/>
      <c r="F10" s="132">
        <v>1</v>
      </c>
      <c r="G10" s="133">
        <v>1</v>
      </c>
      <c r="H10" s="136"/>
      <c r="I10" s="132">
        <v>0</v>
      </c>
      <c r="J10" s="133">
        <v>0</v>
      </c>
      <c r="K10" s="131"/>
      <c r="L10" s="132">
        <v>0</v>
      </c>
      <c r="M10" s="133">
        <v>0</v>
      </c>
      <c r="N10" s="136"/>
      <c r="O10" s="132">
        <v>1</v>
      </c>
      <c r="P10" s="133">
        <v>1</v>
      </c>
      <c r="Q10" s="131"/>
      <c r="R10" s="86">
        <v>1</v>
      </c>
      <c r="S10" s="87">
        <v>1</v>
      </c>
      <c r="T10" s="88"/>
    </row>
    <row r="11" spans="1:20" s="114" customFormat="1" ht="18.75" x14ac:dyDescent="0.3">
      <c r="A11" s="115" t="s">
        <v>60</v>
      </c>
      <c r="B11" s="112" t="s">
        <v>61</v>
      </c>
      <c r="C11" s="132">
        <v>1</v>
      </c>
      <c r="D11" s="133">
        <v>1</v>
      </c>
      <c r="E11" s="136"/>
      <c r="F11" s="132">
        <v>1</v>
      </c>
      <c r="G11" s="133">
        <v>1</v>
      </c>
      <c r="H11" s="136"/>
      <c r="I11" s="132">
        <v>1</v>
      </c>
      <c r="J11" s="133">
        <v>1</v>
      </c>
      <c r="K11" s="131"/>
      <c r="L11" s="132">
        <v>1</v>
      </c>
      <c r="M11" s="133">
        <v>1</v>
      </c>
      <c r="N11" s="136"/>
      <c r="O11" s="132">
        <v>1</v>
      </c>
      <c r="P11" s="133">
        <v>1</v>
      </c>
      <c r="Q11" s="131"/>
      <c r="R11" s="86">
        <v>1</v>
      </c>
      <c r="S11" s="87">
        <v>1</v>
      </c>
      <c r="T11" s="88"/>
    </row>
    <row r="12" spans="1:20" s="114" customFormat="1" ht="18.75" x14ac:dyDescent="0.3">
      <c r="A12" s="115" t="s">
        <v>62</v>
      </c>
      <c r="B12" s="112" t="s">
        <v>63</v>
      </c>
      <c r="C12" s="132">
        <v>0</v>
      </c>
      <c r="D12" s="133">
        <v>0</v>
      </c>
      <c r="E12" s="113"/>
      <c r="F12" s="132">
        <v>0</v>
      </c>
      <c r="G12" s="133">
        <v>0</v>
      </c>
      <c r="H12" s="113"/>
      <c r="I12" s="132">
        <v>0</v>
      </c>
      <c r="J12" s="133">
        <v>0</v>
      </c>
      <c r="K12" s="130"/>
      <c r="L12" s="132">
        <v>1</v>
      </c>
      <c r="M12" s="133">
        <v>1</v>
      </c>
      <c r="N12" s="113"/>
      <c r="O12" s="132">
        <v>1</v>
      </c>
      <c r="P12" s="133">
        <v>1</v>
      </c>
      <c r="Q12" s="130"/>
      <c r="R12" s="86">
        <v>0</v>
      </c>
      <c r="S12" s="87">
        <v>0</v>
      </c>
      <c r="T12" s="85"/>
    </row>
    <row r="13" spans="1:20" s="114" customFormat="1" ht="37.5" x14ac:dyDescent="0.3">
      <c r="A13" s="116" t="s">
        <v>89</v>
      </c>
      <c r="B13" s="112" t="s">
        <v>90</v>
      </c>
      <c r="C13" s="133"/>
      <c r="D13" s="133"/>
      <c r="E13" s="113"/>
      <c r="F13" s="133"/>
      <c r="G13" s="133"/>
      <c r="H13" s="113"/>
      <c r="I13" s="133"/>
      <c r="J13" s="133"/>
      <c r="K13" s="130"/>
      <c r="L13" s="133"/>
      <c r="M13" s="133"/>
      <c r="N13" s="113"/>
      <c r="O13" s="133"/>
      <c r="P13" s="133"/>
      <c r="Q13" s="130"/>
      <c r="R13" s="87"/>
      <c r="S13" s="87"/>
      <c r="T13" s="85"/>
    </row>
    <row r="14" spans="1:20" s="118" customFormat="1" ht="21" x14ac:dyDescent="0.25">
      <c r="A14" s="117"/>
      <c r="B14" s="117"/>
      <c r="C14" s="137">
        <f>SUM(C5:C13)</f>
        <v>1</v>
      </c>
      <c r="D14" s="137">
        <f>SUM(D5:D13)</f>
        <v>1</v>
      </c>
      <c r="E14" s="137">
        <f>D14/C14*100</f>
        <v>100</v>
      </c>
      <c r="F14" s="137">
        <f>SUM(F5:F13)</f>
        <v>2</v>
      </c>
      <c r="G14" s="137">
        <f>SUM(G5:G13)</f>
        <v>2</v>
      </c>
      <c r="H14" s="137">
        <f>G14/F14*100</f>
        <v>100</v>
      </c>
      <c r="I14" s="137">
        <f>SUM(I5:I13)</f>
        <v>2</v>
      </c>
      <c r="J14" s="137">
        <f>SUM(J5:J13)</f>
        <v>2</v>
      </c>
      <c r="K14" s="137">
        <f>J14/I14*100</f>
        <v>100</v>
      </c>
      <c r="L14" s="137">
        <f>SUM(L5:L13)</f>
        <v>6</v>
      </c>
      <c r="M14" s="137">
        <f>SUM(M5:M13)</f>
        <v>6</v>
      </c>
      <c r="N14" s="137">
        <f>M14/L14*100</f>
        <v>100</v>
      </c>
      <c r="O14" s="137">
        <f>SUM(O5:O13)</f>
        <v>7</v>
      </c>
      <c r="P14" s="137">
        <f>SUM(P5:P13)</f>
        <v>7</v>
      </c>
      <c r="Q14" s="137">
        <f>P14/O14*100</f>
        <v>100</v>
      </c>
      <c r="R14" s="89">
        <f>SUM(R5:R13)</f>
        <v>2</v>
      </c>
      <c r="S14" s="89">
        <f>SUM(S5:S13)</f>
        <v>2</v>
      </c>
      <c r="T14" s="89">
        <f>S14/R14*100</f>
        <v>100</v>
      </c>
    </row>
    <row r="15" spans="1:20" x14ac:dyDescent="0.25">
      <c r="C15" s="104"/>
      <c r="D15" s="105"/>
      <c r="E15" s="105"/>
      <c r="F15" s="104"/>
      <c r="G15" s="105"/>
      <c r="H15" s="105"/>
      <c r="I15" s="120"/>
      <c r="J15" s="119"/>
      <c r="K15" s="119"/>
      <c r="L15" s="120"/>
      <c r="M15" s="119"/>
      <c r="N15" s="119"/>
      <c r="O15" s="120"/>
      <c r="P15" s="119"/>
      <c r="Q15" s="119"/>
      <c r="R15" s="120"/>
      <c r="S15" s="119"/>
      <c r="T15" s="119"/>
    </row>
  </sheetData>
  <mergeCells count="15">
    <mergeCell ref="A1:N1"/>
    <mergeCell ref="B3:B4"/>
    <mergeCell ref="C3:D3"/>
    <mergeCell ref="F3:G3"/>
    <mergeCell ref="H3:H4"/>
    <mergeCell ref="I3:J3"/>
    <mergeCell ref="K3:K4"/>
    <mergeCell ref="L3:M3"/>
    <mergeCell ref="N3:N4"/>
    <mergeCell ref="O3:P3"/>
    <mergeCell ref="Q3:Q4"/>
    <mergeCell ref="R3:S3"/>
    <mergeCell ref="T3:T4"/>
    <mergeCell ref="A5:A9"/>
    <mergeCell ref="E3:E4"/>
  </mergeCells>
  <pageMargins left="0.70866141732283472" right="0.70866141732283472" top="0.74803149606299213" bottom="0.74803149606299213" header="0.31496062992125984" footer="0.31496062992125984"/>
  <pageSetup paperSize="9" scale="83" fitToWidth="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показат.1</vt:lpstr>
      <vt:lpstr>расчёт показ 1.1.</vt:lpstr>
      <vt:lpstr>расчёт показ 1.2. </vt:lpstr>
      <vt:lpstr>показат.1!Заголовки_для_печати</vt:lpstr>
      <vt:lpstr>'расчёт показ 1.1.'!Заголовки_для_печати</vt:lpstr>
      <vt:lpstr>показат.1!Область_печати</vt:lpstr>
      <vt:lpstr>'расчёт показ 1.1.'!Область_печати</vt:lpstr>
      <vt:lpstr>'расчёт показ 1.2.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Вандрей Сергей Александрович</cp:lastModifiedBy>
  <cp:lastPrinted>2024-05-23T09:08:32Z</cp:lastPrinted>
  <dcterms:created xsi:type="dcterms:W3CDTF">2015-06-05T18:19:34Z</dcterms:created>
  <dcterms:modified xsi:type="dcterms:W3CDTF">2024-06-14T06:26:57Z</dcterms:modified>
</cp:coreProperties>
</file>